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382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45" windowWidth="15135" windowHeight="7650" activeTab="1"/>
  </bookViews>
  <sheets>
    <sheet name="Opex - Cost Center" sheetId="24" r:id="rId1"/>
    <sheet name="Income Statement" sheetId="23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H31" i="23" l="1"/>
  <c r="H30" i="23"/>
  <c r="H29" i="23"/>
  <c r="B19" i="23"/>
  <c r="D5" i="23"/>
  <c r="D22" i="23"/>
  <c r="H14" i="23"/>
  <c r="D13" i="23"/>
  <c r="E11" i="23"/>
  <c r="A155" i="24" l="1"/>
  <c r="H10" i="23"/>
  <c r="G10" i="23"/>
  <c r="B10" i="23"/>
  <c r="G14" i="23"/>
  <c r="G2" i="23"/>
  <c r="I31" i="23" l="1"/>
  <c r="I30" i="23"/>
  <c r="I29" i="23"/>
  <c r="H24" i="23"/>
  <c r="D24" i="23"/>
  <c r="B24" i="23"/>
  <c r="D23" i="23"/>
  <c r="I23" i="23" s="1"/>
  <c r="H22" i="23"/>
  <c r="E22" i="23"/>
  <c r="C22" i="23"/>
  <c r="B22" i="23"/>
  <c r="H21" i="23"/>
  <c r="B21" i="23"/>
  <c r="H20" i="23"/>
  <c r="E20" i="23"/>
  <c r="D20" i="23"/>
  <c r="C20" i="23"/>
  <c r="B20" i="23"/>
  <c r="H19" i="23"/>
  <c r="D19" i="23"/>
  <c r="H18" i="23"/>
  <c r="I18" i="23" s="1"/>
  <c r="I17" i="23"/>
  <c r="C16" i="23"/>
  <c r="B16" i="23"/>
  <c r="H15" i="23"/>
  <c r="E15" i="23"/>
  <c r="D15" i="23"/>
  <c r="C15" i="23"/>
  <c r="B15" i="23"/>
  <c r="D14" i="23"/>
  <c r="C14" i="23"/>
  <c r="B14" i="23"/>
  <c r="H13" i="23"/>
  <c r="B13" i="23"/>
  <c r="H12" i="23"/>
  <c r="I12" i="23" s="1"/>
  <c r="H11" i="23"/>
  <c r="D11" i="23"/>
  <c r="B11" i="23"/>
  <c r="I10" i="23"/>
  <c r="C9" i="23"/>
  <c r="B9" i="23"/>
  <c r="F8" i="23"/>
  <c r="I8" i="23" s="1"/>
  <c r="H7" i="23"/>
  <c r="D7" i="23"/>
  <c r="B7" i="23"/>
  <c r="H6" i="23"/>
  <c r="I6" i="23" s="1"/>
  <c r="H5" i="23"/>
  <c r="B5" i="23"/>
  <c r="H4" i="23"/>
  <c r="I4" i="23" s="1"/>
  <c r="H3" i="23"/>
  <c r="F3" i="23"/>
  <c r="E2" i="23"/>
  <c r="I16" i="23" l="1"/>
  <c r="I9" i="23"/>
  <c r="F25" i="23"/>
  <c r="F26" i="23" s="1"/>
  <c r="C25" i="23"/>
  <c r="C26" i="23" s="1"/>
  <c r="I15" i="23"/>
  <c r="I24" i="23"/>
  <c r="I3" i="23"/>
  <c r="I22" i="23"/>
  <c r="E25" i="23"/>
  <c r="E27" i="23" s="1"/>
  <c r="E32" i="23" s="1"/>
  <c r="E33" i="23" s="1"/>
  <c r="I11" i="23"/>
  <c r="I13" i="23"/>
  <c r="I21" i="23"/>
  <c r="H25" i="23"/>
  <c r="H26" i="23" s="1"/>
  <c r="I20" i="23"/>
  <c r="G25" i="23"/>
  <c r="G26" i="23" s="1"/>
  <c r="I7" i="23"/>
  <c r="I5" i="23"/>
  <c r="I14" i="23"/>
  <c r="I19" i="23"/>
  <c r="I2" i="23"/>
  <c r="D25" i="23"/>
  <c r="D26" i="23" s="1"/>
  <c r="B25" i="23"/>
  <c r="B26" i="23" s="1"/>
  <c r="B27" i="23" l="1"/>
  <c r="B32" i="23" s="1"/>
  <c r="B33" i="23" s="1"/>
  <c r="E26" i="23"/>
  <c r="H27" i="23"/>
  <c r="H32" i="23" s="1"/>
  <c r="H33" i="23" s="1"/>
  <c r="G27" i="23"/>
  <c r="G32" i="23" s="1"/>
  <c r="G33" i="23" s="1"/>
  <c r="F27" i="23"/>
  <c r="F32" i="23" s="1"/>
  <c r="F33" i="23" s="1"/>
  <c r="I25" i="23"/>
  <c r="D27" i="23"/>
  <c r="D32" i="23" s="1"/>
  <c r="D33" i="23" s="1"/>
  <c r="M26" i="23" l="1"/>
  <c r="C27" i="23"/>
  <c r="C32" i="23" s="1"/>
  <c r="C33" i="23" s="1"/>
  <c r="J2" i="23"/>
  <c r="I26" i="23"/>
  <c r="J25" i="23"/>
  <c r="J8" i="23"/>
  <c r="J22" i="23"/>
  <c r="J5" i="23"/>
  <c r="J24" i="23"/>
  <c r="J9" i="23"/>
  <c r="J7" i="23"/>
  <c r="J17" i="23"/>
  <c r="J6" i="23"/>
  <c r="J21" i="23"/>
  <c r="J10" i="23"/>
  <c r="J15" i="23"/>
  <c r="J23" i="23"/>
  <c r="J11" i="23"/>
  <c r="J4" i="23"/>
  <c r="J14" i="23"/>
  <c r="J12" i="23"/>
  <c r="J16" i="23"/>
  <c r="J13" i="23"/>
  <c r="J19" i="23"/>
  <c r="J3" i="23"/>
  <c r="J18" i="23"/>
  <c r="J20" i="23"/>
  <c r="I27" i="23"/>
  <c r="I32" i="23" s="1"/>
  <c r="I33" i="23" s="1"/>
</calcChain>
</file>

<file path=xl/sharedStrings.xml><?xml version="1.0" encoding="utf-8"?>
<sst xmlns="http://schemas.openxmlformats.org/spreadsheetml/2006/main" count="284" uniqueCount="70">
  <si>
    <t>customer discount revenues</t>
  </si>
  <si>
    <t>miscellaneous Revenues</t>
  </si>
  <si>
    <t>Saving Intrest</t>
  </si>
  <si>
    <t>Bank charges</t>
  </si>
  <si>
    <t>mistake Indemnity</t>
  </si>
  <si>
    <t>Charity</t>
  </si>
  <si>
    <t>water</t>
  </si>
  <si>
    <t>balance</t>
  </si>
  <si>
    <t>Cost Center</t>
  </si>
  <si>
    <t>Type</t>
  </si>
  <si>
    <t>Café</t>
  </si>
  <si>
    <t>Accessories</t>
  </si>
  <si>
    <t>Accessories Total</t>
  </si>
  <si>
    <t>Management</t>
  </si>
  <si>
    <t>Advertising</t>
  </si>
  <si>
    <t>Printing</t>
  </si>
  <si>
    <t>Advertising Total</t>
  </si>
  <si>
    <t>Bank charges Total</t>
  </si>
  <si>
    <t>IG</t>
  </si>
  <si>
    <t>Cars</t>
  </si>
  <si>
    <t>Sofa</t>
  </si>
  <si>
    <t>Cars Total</t>
  </si>
  <si>
    <t>Charity Total</t>
  </si>
  <si>
    <t>cleaning</t>
  </si>
  <si>
    <t>Cleaning</t>
  </si>
  <si>
    <t>cleaning Total</t>
  </si>
  <si>
    <t>commission</t>
  </si>
  <si>
    <t>commission Total</t>
  </si>
  <si>
    <t>Consumables</t>
  </si>
  <si>
    <t>Kitchen</t>
  </si>
  <si>
    <t>Consumables Total</t>
  </si>
  <si>
    <t>electricity</t>
  </si>
  <si>
    <t>Mobile House</t>
  </si>
  <si>
    <t>electricity Total</t>
  </si>
  <si>
    <t>Fees</t>
  </si>
  <si>
    <t>Fees Total</t>
  </si>
  <si>
    <t>hospitality</t>
  </si>
  <si>
    <t>hospitality Total</t>
  </si>
  <si>
    <t>Maintenance</t>
  </si>
  <si>
    <t>Maintenance Total</t>
  </si>
  <si>
    <t>Meals</t>
  </si>
  <si>
    <t>Meals Total</t>
  </si>
  <si>
    <t>miscellaneous</t>
  </si>
  <si>
    <t>miscellaneous Total</t>
  </si>
  <si>
    <t>Office &amp; Facilities</t>
  </si>
  <si>
    <t>Office &amp; Facilities Total</t>
  </si>
  <si>
    <t>Rent</t>
  </si>
  <si>
    <t>Rent Total</t>
  </si>
  <si>
    <t>Staff Cost</t>
  </si>
  <si>
    <t>Staff Cost Total</t>
  </si>
  <si>
    <t>stationary</t>
  </si>
  <si>
    <t>stationary Total</t>
  </si>
  <si>
    <t>Tools</t>
  </si>
  <si>
    <t>Tools Total</t>
  </si>
  <si>
    <t>Waste</t>
  </si>
  <si>
    <t>Waste Total</t>
  </si>
  <si>
    <t>water Total</t>
  </si>
  <si>
    <t>Grand Total</t>
  </si>
  <si>
    <t>Description</t>
  </si>
  <si>
    <t>Total</t>
  </si>
  <si>
    <t>Rates</t>
  </si>
  <si>
    <t/>
  </si>
  <si>
    <t>Depreciation</t>
  </si>
  <si>
    <t>Total Expenses</t>
  </si>
  <si>
    <t>Reates</t>
  </si>
  <si>
    <t xml:space="preserve">Operating income </t>
  </si>
  <si>
    <t>Other income</t>
  </si>
  <si>
    <t>Net income - Profit / Loss</t>
  </si>
  <si>
    <t>Materials Total</t>
  </si>
  <si>
    <t>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</si>
</sst>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_-* #,##0.00\-;_-* &quot;-&quot;??_-;_-@_-"/>
    <numFmt numFmtId="164" formatCode="_-* #,##0_-;_-* #,##0\-;_-* &quot;-&quot;??_-;_-@_-"/>
    <numFmt numFmtId="165" formatCode="0.000"/>
    <numFmt numFmtId="166" formatCode="#,##0;[Red]#,##0"/>
  </numFmts>
  <fonts count="23"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178"/>
      <scheme val="minor"/>
    </font>
    <font>
      <b/>
      <sz val="11"/>
      <color rgb="FF000000"/>
      <name val="Arial"/>
      <family val="2"/>
      <charset val="178"/>
      <scheme val="minor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Mangal"/>
      <family val="1"/>
    </font>
    <font>
      <sz val="11"/>
      <color theme="1"/>
      <name val="Mangal"/>
      <family val="1"/>
    </font>
    <font>
      <b/>
      <sz val="11"/>
      <color theme="1"/>
      <name val="Mangal"/>
      <family val="1"/>
      <charset val="178"/>
    </font>
    <font>
      <sz val="8"/>
      <color rgb="FFFFFFFF"/>
      <name val="Tahoma"/>
      <family val="2"/>
    </font>
    <font>
      <b/>
      <sz val="10"/>
      <color rgb="FF000000"/>
      <name val="Mangal"/>
      <family val="1"/>
    </font>
    <font>
      <b/>
      <sz val="8"/>
      <color rgb="FF000000"/>
      <name val="Mangal"/>
      <family val="1"/>
    </font>
    <font>
      <b/>
      <sz val="8"/>
      <color rgb="FF000000"/>
      <name val="Mangal"/>
      <family val="1"/>
      <charset val="178"/>
    </font>
    <font>
      <sz val="8"/>
      <name val="Tahoma"/>
      <family val="2"/>
    </font>
    <font>
      <sz val="8"/>
      <color rgb="FF000000"/>
      <name val="Mangal"/>
      <family val="1"/>
    </font>
    <font>
      <sz val="11"/>
      <color theme="1"/>
      <name val="Mangal"/>
      <family val="2"/>
      <charset val="178"/>
    </font>
    <font>
      <b/>
      <sz val="11"/>
      <color rgb="FF000000"/>
      <name val="Mangal"/>
      <family val="1"/>
      <charset val="178"/>
    </font>
    <font>
      <b/>
      <sz val="9"/>
      <color theme="1"/>
      <name val="Mangal"/>
      <family val="1"/>
    </font>
    <font>
      <b/>
      <sz val="14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3" fillId="0" borderId="1"/>
    <xf numFmtId="0" fontId="9" fillId="0" borderId="1"/>
    <xf numFmtId="0" fontId="2" fillId="0" borderId="1"/>
    <xf numFmtId="0" fontId="13" fillId="0" borderId="1"/>
    <xf numFmtId="0" fontId="2" fillId="2" borderId="2" applyNumberFormat="0" applyFont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</cellStyleXfs>
  <cellXfs count="74">
    <xf numFmtId="0" fontId="0" fillId="0" borderId="0" xfId="0"/>
    <xf numFmtId="164" fontId="7" fillId="0" borderId="1" xfId="1" applyNumberFormat="1" applyFont="1" applyBorder="1" applyAlignment="1">
      <alignment horizontal="center" vertical="center"/>
    </xf>
    <xf numFmtId="0" fontId="10" fillId="0" borderId="1" xfId="4" applyFont="1" applyBorder="1"/>
    <xf numFmtId="0" fontId="11" fillId="0" borderId="1" xfId="4" applyFont="1" applyAlignment="1">
      <alignment horizontal="center" vertical="center"/>
    </xf>
    <xf numFmtId="0" fontId="12" fillId="0" borderId="1" xfId="4" applyFont="1"/>
    <xf numFmtId="0" fontId="11" fillId="0" borderId="1" xfId="4" applyFont="1"/>
    <xf numFmtId="0" fontId="13" fillId="3" borderId="1" xfId="5" applyFill="1" applyAlignment="1">
      <alignment horizontal="left" vertical="top" wrapText="1"/>
    </xf>
    <xf numFmtId="49" fontId="14" fillId="0" borderId="3" xfId="4" applyNumberFormat="1" applyFont="1" applyBorder="1" applyAlignment="1">
      <alignment horizontal="center" vertical="center"/>
    </xf>
    <xf numFmtId="49" fontId="15" fillId="4" borderId="3" xfId="4" applyNumberFormat="1" applyFont="1" applyFill="1" applyBorder="1" applyAlignment="1">
      <alignment horizontal="center" vertical="center" wrapText="1"/>
    </xf>
    <xf numFmtId="49" fontId="15" fillId="0" borderId="3" xfId="4" applyNumberFormat="1" applyFont="1" applyBorder="1" applyAlignment="1">
      <alignment horizontal="center" vertical="center" wrapText="1"/>
    </xf>
    <xf numFmtId="49" fontId="16" fillId="2" borderId="2" xfId="6" applyNumberFormat="1" applyFont="1" applyAlignment="1">
      <alignment horizontal="center" vertical="center" wrapText="1"/>
    </xf>
    <xf numFmtId="0" fontId="11" fillId="0" borderId="3" xfId="4" applyFont="1" applyBorder="1" applyAlignment="1">
      <alignment wrapText="1"/>
    </xf>
    <xf numFmtId="0" fontId="17" fillId="3" borderId="1" xfId="5" applyFont="1" applyFill="1" applyAlignment="1">
      <alignment horizontal="left" vertical="top" wrapText="1"/>
    </xf>
    <xf numFmtId="165" fontId="15" fillId="5" borderId="3" xfId="4" applyNumberFormat="1" applyFont="1" applyFill="1" applyBorder="1" applyAlignment="1">
      <alignment horizontal="left" vertical="center"/>
    </xf>
    <xf numFmtId="164" fontId="18" fillId="5" borderId="4" xfId="7" applyNumberFormat="1" applyFont="1" applyFill="1" applyBorder="1" applyAlignment="1">
      <alignment horizontal="center" vertical="center"/>
    </xf>
    <xf numFmtId="164" fontId="16" fillId="2" borderId="2" xfId="6" applyNumberFormat="1" applyFont="1" applyAlignment="1">
      <alignment horizontal="center" vertical="center"/>
    </xf>
    <xf numFmtId="9" fontId="18" fillId="5" borderId="3" xfId="8" applyFont="1" applyFill="1" applyBorder="1" applyAlignment="1">
      <alignment horizontal="center" vertical="center"/>
    </xf>
    <xf numFmtId="165" fontId="15" fillId="0" borderId="3" xfId="4" applyNumberFormat="1" applyFont="1" applyFill="1" applyBorder="1" applyAlignment="1">
      <alignment horizontal="left" vertical="center"/>
    </xf>
    <xf numFmtId="164" fontId="18" fillId="0" borderId="4" xfId="7" applyNumberFormat="1" applyFont="1" applyFill="1" applyBorder="1" applyAlignment="1">
      <alignment horizontal="center" vertical="center"/>
    </xf>
    <xf numFmtId="9" fontId="18" fillId="0" borderId="3" xfId="8" applyFont="1" applyFill="1" applyBorder="1" applyAlignment="1">
      <alignment horizontal="center" vertical="center"/>
    </xf>
    <xf numFmtId="165" fontId="15" fillId="6" borderId="3" xfId="4" applyNumberFormat="1" applyFont="1" applyFill="1" applyBorder="1" applyAlignment="1">
      <alignment horizontal="left" vertical="center"/>
    </xf>
    <xf numFmtId="9" fontId="18" fillId="6" borderId="3" xfId="8" applyFont="1" applyFill="1" applyBorder="1" applyAlignment="1">
      <alignment horizontal="center" vertical="center"/>
    </xf>
    <xf numFmtId="9" fontId="18" fillId="6" borderId="4" xfId="8" applyFont="1" applyFill="1" applyBorder="1" applyAlignment="1">
      <alignment horizontal="center" vertical="center"/>
    </xf>
    <xf numFmtId="164" fontId="18" fillId="5" borderId="3" xfId="7" applyNumberFormat="1" applyFont="1" applyFill="1" applyBorder="1" applyAlignment="1">
      <alignment horizontal="center" vertical="center"/>
    </xf>
    <xf numFmtId="164" fontId="18" fillId="4" borderId="4" xfId="7" applyNumberFormat="1" applyFont="1" applyFill="1" applyBorder="1" applyAlignment="1">
      <alignment horizontal="center" vertical="center"/>
    </xf>
    <xf numFmtId="164" fontId="18" fillId="6" borderId="3" xfId="7" applyNumberFormat="1" applyFont="1" applyFill="1" applyBorder="1" applyAlignment="1">
      <alignment horizontal="center" vertical="center"/>
    </xf>
    <xf numFmtId="164" fontId="18" fillId="4" borderId="3" xfId="7" applyNumberFormat="1" applyFont="1" applyFill="1" applyBorder="1" applyAlignment="1">
      <alignment horizontal="center" vertical="center"/>
    </xf>
    <xf numFmtId="164" fontId="20" fillId="2" borderId="2" xfId="6" applyNumberFormat="1" applyFont="1" applyAlignment="1">
      <alignment horizontal="center" vertical="center"/>
    </xf>
    <xf numFmtId="9" fontId="20" fillId="2" borderId="2" xfId="6" applyNumberFormat="1" applyFont="1" applyAlignment="1">
      <alignment horizontal="center" vertical="center"/>
    </xf>
    <xf numFmtId="9" fontId="17" fillId="3" borderId="1" xfId="8" applyFont="1" applyFill="1" applyAlignment="1">
      <alignment horizontal="left" vertical="top" wrapText="1"/>
    </xf>
    <xf numFmtId="164" fontId="14" fillId="4" borderId="4" xfId="7" applyNumberFormat="1" applyFont="1" applyFill="1" applyBorder="1" applyAlignment="1">
      <alignment horizontal="center" vertical="center"/>
    </xf>
    <xf numFmtId="164" fontId="14" fillId="6" borderId="4" xfId="7" applyNumberFormat="1" applyFont="1" applyFill="1" applyBorder="1" applyAlignment="1">
      <alignment horizontal="center" vertical="center"/>
    </xf>
    <xf numFmtId="166" fontId="20" fillId="2" borderId="2" xfId="6" applyNumberFormat="1" applyFont="1" applyAlignment="1">
      <alignment horizontal="center" vertical="center"/>
    </xf>
    <xf numFmtId="165" fontId="15" fillId="0" borderId="3" xfId="4" applyNumberFormat="1" applyFont="1" applyBorder="1" applyAlignment="1">
      <alignment horizontal="left" vertical="center"/>
    </xf>
    <xf numFmtId="164" fontId="18" fillId="0" borderId="5" xfId="7" applyNumberFormat="1" applyFont="1" applyFill="1" applyBorder="1" applyAlignment="1">
      <alignment horizontal="center" vertical="center"/>
    </xf>
    <xf numFmtId="164" fontId="18" fillId="0" borderId="6" xfId="7" applyNumberFormat="1" applyFont="1" applyFill="1" applyBorder="1" applyAlignment="1">
      <alignment horizontal="center" vertical="center"/>
    </xf>
    <xf numFmtId="164" fontId="16" fillId="0" borderId="6" xfId="7" applyNumberFormat="1" applyFont="1" applyFill="1" applyBorder="1" applyAlignment="1">
      <alignment horizontal="center" vertical="center"/>
    </xf>
    <xf numFmtId="0" fontId="11" fillId="0" borderId="4" xfId="4" applyFont="1" applyFill="1" applyBorder="1"/>
    <xf numFmtId="164" fontId="15" fillId="5" borderId="7" xfId="7" applyNumberFormat="1" applyFont="1" applyFill="1" applyBorder="1" applyAlignment="1">
      <alignment horizontal="left" vertical="center"/>
    </xf>
    <xf numFmtId="164" fontId="18" fillId="5" borderId="7" xfId="7" applyNumberFormat="1" applyFont="1" applyFill="1" applyBorder="1" applyAlignment="1">
      <alignment horizontal="center" vertical="center"/>
    </xf>
    <xf numFmtId="164" fontId="18" fillId="5" borderId="8" xfId="7" applyNumberFormat="1" applyFont="1" applyFill="1" applyBorder="1" applyAlignment="1">
      <alignment horizontal="center" vertical="center"/>
    </xf>
    <xf numFmtId="0" fontId="11" fillId="5" borderId="8" xfId="4" applyFont="1" applyFill="1" applyBorder="1"/>
    <xf numFmtId="49" fontId="15" fillId="0" borderId="3" xfId="4" applyNumberFormat="1" applyFont="1" applyBorder="1" applyAlignment="1">
      <alignment vertical="center"/>
    </xf>
    <xf numFmtId="164" fontId="18" fillId="0" borderId="3" xfId="7" applyNumberFormat="1" applyFont="1" applyFill="1" applyBorder="1" applyAlignment="1">
      <alignment horizontal="center" vertical="center"/>
    </xf>
    <xf numFmtId="0" fontId="11" fillId="0" borderId="3" xfId="4" applyFont="1" applyFill="1" applyBorder="1"/>
    <xf numFmtId="49" fontId="15" fillId="5" borderId="3" xfId="4" applyNumberFormat="1" applyFont="1" applyFill="1" applyBorder="1" applyAlignment="1">
      <alignment vertical="center"/>
    </xf>
    <xf numFmtId="0" fontId="11" fillId="5" borderId="3" xfId="4" applyFont="1" applyFill="1" applyBorder="1"/>
    <xf numFmtId="0" fontId="21" fillId="6" borderId="3" xfId="4" applyFont="1" applyFill="1" applyBorder="1" applyAlignment="1">
      <alignment horizontal="left" vertical="center"/>
    </xf>
    <xf numFmtId="164" fontId="22" fillId="2" borderId="2" xfId="6" applyNumberFormat="1" applyFont="1" applyAlignment="1">
      <alignment horizontal="center" vertical="center"/>
    </xf>
    <xf numFmtId="0" fontId="10" fillId="6" borderId="3" xfId="4" applyFont="1" applyFill="1" applyBorder="1"/>
    <xf numFmtId="9" fontId="14" fillId="4" borderId="4" xfId="9" applyFont="1" applyFill="1" applyBorder="1" applyAlignment="1">
      <alignment horizontal="center" vertical="center"/>
    </xf>
    <xf numFmtId="9" fontId="14" fillId="6" borderId="4" xfId="9" applyFont="1" applyFill="1" applyBorder="1" applyAlignment="1">
      <alignment horizontal="center" vertical="center"/>
    </xf>
    <xf numFmtId="9" fontId="14" fillId="4" borderId="4" xfId="8" applyFont="1" applyFill="1" applyBorder="1" applyAlignment="1">
      <alignment horizontal="center" vertical="center"/>
    </xf>
    <xf numFmtId="9" fontId="14" fillId="6" borderId="4" xfId="8" applyFont="1" applyFill="1" applyBorder="1" applyAlignment="1">
      <alignment horizontal="center" vertical="center"/>
    </xf>
    <xf numFmtId="9" fontId="22" fillId="2" borderId="2" xfId="6" applyNumberFormat="1" applyFont="1" applyAlignment="1">
      <alignment horizontal="center" vertical="center"/>
    </xf>
    <xf numFmtId="0" fontId="11" fillId="0" borderId="1" xfId="4" applyFont="1" applyBorder="1" applyAlignment="1">
      <alignment wrapText="1"/>
    </xf>
    <xf numFmtId="43" fontId="17" fillId="3" borderId="1" xfId="5" applyNumberFormat="1" applyFont="1" applyFill="1" applyAlignment="1">
      <alignment horizontal="left" vertical="top" wrapText="1"/>
    </xf>
    <xf numFmtId="0" fontId="1" fillId="0" borderId="1" xfId="10"/>
    <xf numFmtId="0" fontId="1" fillId="0" borderId="1" xfId="10" applyFont="1"/>
    <xf numFmtId="1" fontId="1" fillId="0" borderId="1" xfId="10" applyNumberFormat="1" applyFont="1"/>
    <xf numFmtId="49" fontId="6" fillId="0" borderId="1" xfId="10" applyNumberFormat="1" applyFont="1" applyAlignment="1">
      <alignment horizontal="center" vertical="center"/>
    </xf>
    <xf numFmtId="0" fontId="0" fillId="0" borderId="1" xfId="10" applyFont="1"/>
    <xf numFmtId="165" fontId="5" fillId="0" borderId="1" xfId="10" applyNumberFormat="1" applyFont="1" applyAlignment="1">
      <alignment horizontal="center" vertical="center"/>
    </xf>
    <xf numFmtId="49" fontId="5" fillId="0" borderId="1" xfId="10" applyNumberFormat="1" applyFont="1" applyAlignment="1"/>
    <xf numFmtId="1" fontId="5" fillId="0" borderId="1" xfId="10" applyNumberFormat="1" applyFont="1"/>
    <xf numFmtId="49" fontId="5" fillId="0" borderId="1" xfId="10" applyNumberFormat="1" applyFont="1" applyAlignment="1">
      <alignment horizontal="left" vertical="center"/>
    </xf>
    <xf numFmtId="49" fontId="5" fillId="0" borderId="1" xfId="10" applyNumberFormat="1" applyFont="1" applyAlignment="1">
      <alignment horizontal="center" vertical="center"/>
    </xf>
    <xf numFmtId="1" fontId="5" fillId="0" borderId="1" xfId="10" applyNumberFormat="1" applyFont="1" applyAlignment="1">
      <alignment horizontal="center"/>
    </xf>
    <xf numFmtId="0" fontId="5" fillId="0" borderId="1" xfId="10" applyNumberFormat="1" applyFont="1" applyAlignment="1">
      <alignment horizontal="left" vertical="center"/>
    </xf>
    <xf numFmtId="164" fontId="8" fillId="7" borderId="1" xfId="11" applyNumberFormat="1" applyFont="1" applyFill="1" applyAlignment="1">
      <alignment horizontal="center"/>
    </xf>
    <xf numFmtId="49" fontId="6" fillId="7" borderId="1" xfId="10" applyNumberFormat="1" applyFont="1" applyFill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</cellXfs>
  <cellStyles count="12">
    <cellStyle name="Comma" xfId="1" builtinId="3"/>
    <cellStyle name="Comma 2" xfId="11"/>
    <cellStyle name="Comma 5" xfId="7"/>
    <cellStyle name="Normal" xfId="0" builtinId="0"/>
    <cellStyle name="Normal 2" xfId="3"/>
    <cellStyle name="Normal 2 2" xfId="2"/>
    <cellStyle name="Normal 2 2 2" xfId="4"/>
    <cellStyle name="Normal 2 2 2 2" xfId="5"/>
    <cellStyle name="Normal 2 2 3" xfId="10"/>
    <cellStyle name="Note 2" xfId="6"/>
    <cellStyle name="Percent 2" xfId="9"/>
    <cellStyle name="Percent 5" xfId="8"/>
  </cellStyles>
  <dxfs count="1">
    <dxf>
      <font>
        <color theme="5" tint="-0.24994659260841701"/>
      </font>
      <numFmt numFmtId="166" formatCode="#,##0;[Red]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dawi\Desktop\New%20folder%20(4)\TB.Q1.2016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Q.1 2016"/>
      <sheetName val="Opex - Cost Center Q1.2016"/>
      <sheetName val="Banta Q.1 2015 Income Statement"/>
    </sheetNames>
    <sheetDataSet>
      <sheetData sheetId="0" refreshError="1">
        <row r="37">
          <cell r="F37">
            <v>72.069999999999993</v>
          </cell>
        </row>
        <row r="38">
          <cell r="F38">
            <v>170</v>
          </cell>
        </row>
        <row r="39">
          <cell r="F39">
            <v>33.999000000000002</v>
          </cell>
        </row>
      </sheetData>
      <sheetData sheetId="1" refreshError="1">
        <row r="1">
          <cell r="B1" t="str">
            <v>Account Num</v>
          </cell>
        </row>
        <row r="19">
          <cell r="E19">
            <v>6</v>
          </cell>
        </row>
        <row r="20">
          <cell r="E20">
            <v>648.82000000000005</v>
          </cell>
        </row>
        <row r="50">
          <cell r="E50">
            <v>466.1</v>
          </cell>
        </row>
        <row r="60">
          <cell r="E60">
            <v>39.53</v>
          </cell>
        </row>
        <row r="67">
          <cell r="E67">
            <v>136.25</v>
          </cell>
        </row>
        <row r="68">
          <cell r="E68">
            <v>1178</v>
          </cell>
        </row>
        <row r="94">
          <cell r="E94">
            <v>90</v>
          </cell>
        </row>
        <row r="96">
          <cell r="E96">
            <v>37503.5</v>
          </cell>
        </row>
        <row r="130">
          <cell r="E130">
            <v>125</v>
          </cell>
        </row>
        <row r="131">
          <cell r="E131">
            <v>490.4</v>
          </cell>
        </row>
        <row r="155">
          <cell r="E155">
            <v>773434.09207692323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0"/>
  <sheetViews>
    <sheetView showGridLines="0" zoomScale="115" zoomScaleNormal="115" workbookViewId="0">
      <pane xSplit="1" ySplit="1" topLeftCell="B137" activePane="bottomRight" state="frozen"/>
      <selection activeCell="G20" sqref="G20"/>
      <selection pane="topRight" activeCell="G20" sqref="G20"/>
      <selection pane="bottomLeft" activeCell="G20" sqref="G20"/>
      <selection pane="bottomRight" activeCell="A157" sqref="A157:A162"/>
    </sheetView>
  </sheetViews>
  <sheetFormatPr defaultRowHeight="14.25" outlineLevelRow="2"/>
  <cols>
    <col min="1" max="1" width="14.28515625" style="58" bestFit="1" customWidth="1"/>
    <col min="2" max="2" width="13" style="58" bestFit="1" customWidth="1"/>
    <col min="3" max="3" width="25" style="58" bestFit="1" customWidth="1"/>
    <col min="4" max="16384" width="9.140625" style="57"/>
  </cols>
  <sheetData>
    <row r="1" spans="1:3">
      <c r="A1" s="65" t="s">
        <v>7</v>
      </c>
      <c r="B1" s="66" t="s">
        <v>8</v>
      </c>
      <c r="C1" s="66" t="s">
        <v>9</v>
      </c>
    </row>
    <row r="2" spans="1:3" outlineLevel="2">
      <c r="A2" s="67">
        <v>1259.7149999999999</v>
      </c>
      <c r="B2" s="63" t="s">
        <v>10</v>
      </c>
      <c r="C2" s="66" t="s">
        <v>11</v>
      </c>
    </row>
    <row r="3" spans="1:3" outlineLevel="2">
      <c r="A3" s="67" t="s">
        <v>61</v>
      </c>
      <c r="B3" s="63" t="s">
        <v>10</v>
      </c>
      <c r="C3" s="66" t="s">
        <v>11</v>
      </c>
    </row>
    <row r="4" spans="1:3" outlineLevel="2">
      <c r="A4" s="67" t="s">
        <v>61</v>
      </c>
      <c r="B4" s="63" t="s">
        <v>32</v>
      </c>
      <c r="C4" s="66" t="s">
        <v>11</v>
      </c>
    </row>
    <row r="5" spans="1:3" ht="15" outlineLevel="1">
      <c r="A5" s="69">
        <v>1259.7149999999999</v>
      </c>
      <c r="B5" s="63"/>
      <c r="C5" s="70" t="s">
        <v>12</v>
      </c>
    </row>
    <row r="6" spans="1:3" ht="15" outlineLevel="1">
      <c r="A6" s="67" t="s">
        <v>61</v>
      </c>
      <c r="B6" s="63"/>
      <c r="C6" s="60"/>
    </row>
    <row r="7" spans="1:3" ht="15" outlineLevel="1">
      <c r="A7" s="67" t="s">
        <v>61</v>
      </c>
      <c r="B7" s="63"/>
      <c r="C7" s="60"/>
    </row>
    <row r="8" spans="1:3" outlineLevel="2">
      <c r="A8" s="67">
        <v>21772</v>
      </c>
      <c r="B8" s="63" t="s">
        <v>13</v>
      </c>
      <c r="C8" s="66" t="s">
        <v>14</v>
      </c>
    </row>
    <row r="9" spans="1:3" outlineLevel="2">
      <c r="A9" s="67">
        <v>29232.812999999998</v>
      </c>
      <c r="B9" s="63" t="s">
        <v>13</v>
      </c>
      <c r="C9" s="66" t="s">
        <v>14</v>
      </c>
    </row>
    <row r="10" spans="1:3" outlineLevel="2">
      <c r="A10" s="67">
        <v>3615.42</v>
      </c>
      <c r="B10" s="63" t="s">
        <v>13</v>
      </c>
      <c r="C10" s="66" t="s">
        <v>14</v>
      </c>
    </row>
    <row r="11" spans="1:3" outlineLevel="2">
      <c r="A11" s="67">
        <v>5523.29</v>
      </c>
      <c r="B11" s="63" t="s">
        <v>13</v>
      </c>
      <c r="C11" s="66" t="s">
        <v>14</v>
      </c>
    </row>
    <row r="12" spans="1:3" outlineLevel="2">
      <c r="A12" s="67">
        <v>1450</v>
      </c>
      <c r="B12" s="63" t="s">
        <v>13</v>
      </c>
      <c r="C12" s="66" t="s">
        <v>14</v>
      </c>
    </row>
    <row r="13" spans="1:3" outlineLevel="2">
      <c r="A13" s="67">
        <v>1717.9</v>
      </c>
      <c r="B13" s="63" t="s">
        <v>15</v>
      </c>
      <c r="C13" s="66" t="s">
        <v>14</v>
      </c>
    </row>
    <row r="14" spans="1:3" ht="15" outlineLevel="1">
      <c r="A14" s="69">
        <v>63311.422999999995</v>
      </c>
      <c r="B14" s="63"/>
      <c r="C14" s="70" t="s">
        <v>16</v>
      </c>
    </row>
    <row r="15" spans="1:3" ht="15" outlineLevel="1">
      <c r="A15" s="67" t="s">
        <v>61</v>
      </c>
      <c r="B15" s="63"/>
      <c r="C15" s="60"/>
    </row>
    <row r="16" spans="1:3" ht="15" outlineLevel="1">
      <c r="A16" s="67" t="s">
        <v>61</v>
      </c>
      <c r="B16" s="63"/>
      <c r="C16" s="60"/>
    </row>
    <row r="17" spans="1:3" outlineLevel="2">
      <c r="A17" s="67">
        <v>1483.8240000000001</v>
      </c>
      <c r="B17" s="63" t="s">
        <v>13</v>
      </c>
      <c r="C17" s="66" t="s">
        <v>3</v>
      </c>
    </row>
    <row r="18" spans="1:3" ht="15" outlineLevel="1">
      <c r="A18" s="69">
        <v>1483.8240000000001</v>
      </c>
      <c r="B18" s="63"/>
      <c r="C18" s="70" t="s">
        <v>17</v>
      </c>
    </row>
    <row r="19" spans="1:3" ht="15" outlineLevel="1">
      <c r="A19" s="67" t="s">
        <v>61</v>
      </c>
      <c r="B19" s="63"/>
      <c r="C19" s="60"/>
    </row>
    <row r="20" spans="1:3" ht="15" outlineLevel="1">
      <c r="A20" s="67" t="s">
        <v>61</v>
      </c>
      <c r="B20" s="63"/>
      <c r="C20" s="60"/>
    </row>
    <row r="21" spans="1:3" outlineLevel="2">
      <c r="A21" s="67">
        <v>6</v>
      </c>
      <c r="B21" s="63" t="s">
        <v>18</v>
      </c>
      <c r="C21" s="66" t="s">
        <v>19</v>
      </c>
    </row>
    <row r="22" spans="1:3" outlineLevel="2">
      <c r="A22" s="67">
        <v>648.82000000000005</v>
      </c>
      <c r="B22" s="63" t="s">
        <v>18</v>
      </c>
      <c r="C22" s="66" t="s">
        <v>19</v>
      </c>
    </row>
    <row r="23" spans="1:3" outlineLevel="2">
      <c r="A23" s="67">
        <v>852.5</v>
      </c>
      <c r="B23" s="63" t="s">
        <v>13</v>
      </c>
      <c r="C23" s="66" t="s">
        <v>19</v>
      </c>
    </row>
    <row r="24" spans="1:3" outlineLevel="2">
      <c r="A24" s="67">
        <v>672.33500000000004</v>
      </c>
      <c r="B24" s="63" t="s">
        <v>13</v>
      </c>
      <c r="C24" s="66" t="s">
        <v>19</v>
      </c>
    </row>
    <row r="25" spans="1:3" outlineLevel="2">
      <c r="A25" s="67">
        <v>95.35</v>
      </c>
      <c r="B25" s="63" t="s">
        <v>20</v>
      </c>
      <c r="C25" s="66" t="s">
        <v>19</v>
      </c>
    </row>
    <row r="26" spans="1:3" outlineLevel="2">
      <c r="A26" s="67">
        <v>563</v>
      </c>
      <c r="B26" s="63" t="s">
        <v>20</v>
      </c>
      <c r="C26" s="66" t="s">
        <v>19</v>
      </c>
    </row>
    <row r="27" spans="1:3" ht="15" outlineLevel="1">
      <c r="A27" s="69">
        <v>2838.0050000000001</v>
      </c>
      <c r="B27" s="63"/>
      <c r="C27" s="70" t="s">
        <v>21</v>
      </c>
    </row>
    <row r="28" spans="1:3" ht="15" outlineLevel="1">
      <c r="A28" s="67" t="s">
        <v>61</v>
      </c>
      <c r="B28" s="63"/>
      <c r="C28" s="60"/>
    </row>
    <row r="29" spans="1:3" ht="15" outlineLevel="1">
      <c r="A29" s="67" t="s">
        <v>61</v>
      </c>
      <c r="B29" s="63"/>
      <c r="C29" s="60"/>
    </row>
    <row r="30" spans="1:3" outlineLevel="2">
      <c r="A30" s="67">
        <v>7174</v>
      </c>
      <c r="B30" s="63" t="s">
        <v>13</v>
      </c>
      <c r="C30" s="66" t="s">
        <v>5</v>
      </c>
    </row>
    <row r="31" spans="1:3" ht="15" outlineLevel="1">
      <c r="A31" s="69">
        <v>7174</v>
      </c>
      <c r="B31" s="63"/>
      <c r="C31" s="70" t="s">
        <v>22</v>
      </c>
    </row>
    <row r="32" spans="1:3" ht="15" outlineLevel="1">
      <c r="A32" s="67" t="s">
        <v>61</v>
      </c>
      <c r="B32" s="63"/>
      <c r="C32" s="60"/>
    </row>
    <row r="33" spans="1:3" ht="15" outlineLevel="1">
      <c r="A33" s="67" t="s">
        <v>61</v>
      </c>
      <c r="B33" s="63"/>
      <c r="C33" s="60"/>
    </row>
    <row r="34" spans="1:3" outlineLevel="2">
      <c r="A34" s="67">
        <v>550</v>
      </c>
      <c r="B34" s="63" t="s">
        <v>18</v>
      </c>
      <c r="C34" s="66" t="s">
        <v>23</v>
      </c>
    </row>
    <row r="35" spans="1:3" outlineLevel="2">
      <c r="A35" s="67">
        <v>8282.5010000000002</v>
      </c>
      <c r="B35" s="63" t="s">
        <v>13</v>
      </c>
      <c r="C35" s="66" t="s">
        <v>24</v>
      </c>
    </row>
    <row r="36" spans="1:3" outlineLevel="2">
      <c r="A36" s="67">
        <v>811.5</v>
      </c>
      <c r="B36" s="64" t="s">
        <v>20</v>
      </c>
      <c r="C36" s="66" t="s">
        <v>24</v>
      </c>
    </row>
    <row r="37" spans="1:3" ht="15" outlineLevel="1">
      <c r="A37" s="69">
        <v>9644.0010000000002</v>
      </c>
      <c r="B37" s="63"/>
      <c r="C37" s="70" t="s">
        <v>25</v>
      </c>
    </row>
    <row r="38" spans="1:3" ht="15" outlineLevel="1">
      <c r="A38" s="67" t="s">
        <v>61</v>
      </c>
      <c r="B38" s="63"/>
      <c r="C38" s="60"/>
    </row>
    <row r="39" spans="1:3" ht="15" outlineLevel="1">
      <c r="A39" s="67" t="s">
        <v>61</v>
      </c>
      <c r="B39" s="63"/>
      <c r="C39" s="60"/>
    </row>
    <row r="40" spans="1:3" outlineLevel="2">
      <c r="A40" s="67">
        <v>2063.84</v>
      </c>
      <c r="B40" s="63" t="s">
        <v>15</v>
      </c>
      <c r="C40" s="66" t="s">
        <v>26</v>
      </c>
    </row>
    <row r="41" spans="1:3" ht="15" outlineLevel="1">
      <c r="A41" s="69">
        <v>2063.84</v>
      </c>
      <c r="B41" s="63"/>
      <c r="C41" s="70" t="s">
        <v>27</v>
      </c>
    </row>
    <row r="42" spans="1:3" ht="15" outlineLevel="1">
      <c r="A42" s="67" t="s">
        <v>61</v>
      </c>
      <c r="B42" s="63"/>
      <c r="C42" s="60"/>
    </row>
    <row r="43" spans="1:3" ht="15" outlineLevel="1">
      <c r="A43" s="67" t="s">
        <v>61</v>
      </c>
      <c r="B43" s="63"/>
      <c r="C43" s="60"/>
    </row>
    <row r="44" spans="1:3" outlineLevel="2">
      <c r="A44" s="67">
        <v>10517.18</v>
      </c>
      <c r="B44" s="63" t="s">
        <v>20</v>
      </c>
      <c r="C44" s="66" t="s">
        <v>28</v>
      </c>
    </row>
    <row r="45" spans="1:3" outlineLevel="2">
      <c r="A45" s="67">
        <v>169.25</v>
      </c>
      <c r="B45" s="63" t="s">
        <v>29</v>
      </c>
      <c r="C45" s="66" t="s">
        <v>28</v>
      </c>
    </row>
    <row r="46" spans="1:3" ht="15" outlineLevel="1">
      <c r="A46" s="69">
        <v>10686.43</v>
      </c>
      <c r="B46" s="63"/>
      <c r="C46" s="70" t="s">
        <v>30</v>
      </c>
    </row>
    <row r="47" spans="1:3" ht="15" outlineLevel="1">
      <c r="A47" s="67" t="s">
        <v>61</v>
      </c>
      <c r="B47" s="63"/>
      <c r="C47" s="60"/>
    </row>
    <row r="48" spans="1:3" ht="15" outlineLevel="1">
      <c r="A48" s="67" t="s">
        <v>61</v>
      </c>
      <c r="B48" s="63"/>
      <c r="C48" s="60"/>
    </row>
    <row r="49" spans="1:3" outlineLevel="2">
      <c r="A49" s="67">
        <v>287.5</v>
      </c>
      <c r="B49" s="63" t="s">
        <v>18</v>
      </c>
      <c r="C49" s="66" t="s">
        <v>31</v>
      </c>
    </row>
    <row r="50" spans="1:3" outlineLevel="2">
      <c r="A50" s="67">
        <v>158</v>
      </c>
      <c r="B50" s="63" t="s">
        <v>13</v>
      </c>
      <c r="C50" s="66" t="s">
        <v>31</v>
      </c>
    </row>
    <row r="51" spans="1:3" outlineLevel="2">
      <c r="A51" s="67">
        <v>135</v>
      </c>
      <c r="B51" s="63" t="s">
        <v>20</v>
      </c>
      <c r="C51" s="66" t="s">
        <v>31</v>
      </c>
    </row>
    <row r="52" spans="1:3" outlineLevel="2">
      <c r="A52" s="67">
        <v>466.1</v>
      </c>
      <c r="B52" s="63" t="s">
        <v>32</v>
      </c>
      <c r="C52" s="66" t="s">
        <v>31</v>
      </c>
    </row>
    <row r="53" spans="1:3" ht="15" outlineLevel="1">
      <c r="A53" s="69">
        <v>1046.5999999999999</v>
      </c>
      <c r="B53" s="63"/>
      <c r="C53" s="70" t="s">
        <v>33</v>
      </c>
    </row>
    <row r="54" spans="1:3" ht="15" outlineLevel="1">
      <c r="A54" s="67" t="s">
        <v>61</v>
      </c>
      <c r="B54" s="63"/>
      <c r="C54" s="60"/>
    </row>
    <row r="55" spans="1:3" ht="15" outlineLevel="1">
      <c r="A55" s="67" t="s">
        <v>61</v>
      </c>
      <c r="B55" s="63"/>
      <c r="C55" s="60"/>
    </row>
    <row r="56" spans="1:3" outlineLevel="2">
      <c r="A56" s="67">
        <v>0</v>
      </c>
      <c r="B56" s="63" t="s">
        <v>13</v>
      </c>
      <c r="C56" s="66" t="s">
        <v>34</v>
      </c>
    </row>
    <row r="57" spans="1:3" outlineLevel="2">
      <c r="A57" s="67">
        <v>349</v>
      </c>
      <c r="B57" s="63" t="s">
        <v>13</v>
      </c>
      <c r="C57" s="66" t="s">
        <v>34</v>
      </c>
    </row>
    <row r="58" spans="1:3" outlineLevel="2">
      <c r="A58" s="67">
        <v>3309.6060000000002</v>
      </c>
      <c r="B58" s="63" t="s">
        <v>13</v>
      </c>
      <c r="C58" s="66" t="s">
        <v>34</v>
      </c>
    </row>
    <row r="59" spans="1:3" ht="15" outlineLevel="1">
      <c r="A59" s="69">
        <v>3658.6060000000002</v>
      </c>
      <c r="B59" s="63"/>
      <c r="C59" s="70" t="s">
        <v>35</v>
      </c>
    </row>
    <row r="60" spans="1:3" ht="15" outlineLevel="1">
      <c r="A60" s="67" t="s">
        <v>61</v>
      </c>
      <c r="B60" s="63"/>
      <c r="C60" s="60"/>
    </row>
    <row r="61" spans="1:3" ht="15" outlineLevel="1">
      <c r="A61" s="67" t="s">
        <v>61</v>
      </c>
      <c r="B61" s="63"/>
      <c r="C61" s="60"/>
    </row>
    <row r="62" spans="1:3" outlineLevel="2">
      <c r="A62" s="67">
        <v>39.53</v>
      </c>
      <c r="B62" s="63" t="s">
        <v>18</v>
      </c>
      <c r="C62" s="66" t="s">
        <v>36</v>
      </c>
    </row>
    <row r="63" spans="1:3" outlineLevel="2">
      <c r="A63" s="67">
        <v>894.29</v>
      </c>
      <c r="B63" s="63" t="s">
        <v>13</v>
      </c>
      <c r="C63" s="66" t="s">
        <v>36</v>
      </c>
    </row>
    <row r="64" spans="1:3" outlineLevel="2">
      <c r="A64" s="67">
        <v>110.55</v>
      </c>
      <c r="B64" s="63" t="s">
        <v>20</v>
      </c>
      <c r="C64" s="66" t="s">
        <v>36</v>
      </c>
    </row>
    <row r="65" spans="1:3" ht="15" outlineLevel="1">
      <c r="A65" s="69">
        <v>1044.3699999999999</v>
      </c>
      <c r="B65" s="63"/>
      <c r="C65" s="70" t="s">
        <v>37</v>
      </c>
    </row>
    <row r="66" spans="1:3" ht="15" outlineLevel="1">
      <c r="A66" s="67" t="s">
        <v>61</v>
      </c>
      <c r="B66" s="63"/>
      <c r="C66" s="60"/>
    </row>
    <row r="67" spans="1:3" ht="15" outlineLevel="1">
      <c r="A67" s="67" t="s">
        <v>61</v>
      </c>
      <c r="B67" s="63"/>
      <c r="C67" s="60"/>
    </row>
    <row r="68" spans="1:3" outlineLevel="2">
      <c r="A68" s="67">
        <v>232.75</v>
      </c>
      <c r="B68" s="63" t="s">
        <v>18</v>
      </c>
      <c r="C68" s="66" t="s">
        <v>38</v>
      </c>
    </row>
    <row r="69" spans="1:3" outlineLevel="2">
      <c r="A69" s="67">
        <v>136.25</v>
      </c>
      <c r="B69" s="63" t="s">
        <v>13</v>
      </c>
      <c r="C69" s="66" t="s">
        <v>38</v>
      </c>
    </row>
    <row r="70" spans="1:3" outlineLevel="2">
      <c r="A70" s="67">
        <v>1178</v>
      </c>
      <c r="B70" s="63" t="s">
        <v>13</v>
      </c>
      <c r="C70" s="66" t="s">
        <v>38</v>
      </c>
    </row>
    <row r="71" spans="1:3" outlineLevel="2">
      <c r="A71" s="67">
        <v>572.75</v>
      </c>
      <c r="B71" s="63" t="s">
        <v>20</v>
      </c>
      <c r="C71" s="66" t="s">
        <v>38</v>
      </c>
    </row>
    <row r="72" spans="1:3" outlineLevel="2">
      <c r="A72" s="67">
        <v>206</v>
      </c>
      <c r="B72" s="63" t="s">
        <v>29</v>
      </c>
      <c r="C72" s="66" t="s">
        <v>38</v>
      </c>
    </row>
    <row r="73" spans="1:3" outlineLevel="2">
      <c r="A73" s="67">
        <v>45</v>
      </c>
      <c r="B73" s="63" t="s">
        <v>10</v>
      </c>
      <c r="C73" s="66" t="s">
        <v>38</v>
      </c>
    </row>
    <row r="74" spans="1:3" ht="15" outlineLevel="1">
      <c r="A74" s="69">
        <v>2370.75</v>
      </c>
      <c r="B74" s="63"/>
      <c r="C74" s="70" t="s">
        <v>39</v>
      </c>
    </row>
    <row r="75" spans="1:3" ht="15" outlineLevel="1">
      <c r="A75" s="67" t="s">
        <v>61</v>
      </c>
      <c r="B75" s="63"/>
      <c r="C75" s="60"/>
    </row>
    <row r="76" spans="1:3" ht="15" outlineLevel="1">
      <c r="A76" s="67" t="s">
        <v>61</v>
      </c>
      <c r="B76" s="63"/>
      <c r="C76" s="60"/>
    </row>
    <row r="77" spans="1:3" outlineLevel="2">
      <c r="A77" s="67" t="s">
        <v>61</v>
      </c>
      <c r="B77" s="63" t="s">
        <v>10</v>
      </c>
      <c r="C77" s="66" t="s">
        <v>69</v>
      </c>
    </row>
    <row r="78" spans="1:3" ht="15" outlineLevel="1">
      <c r="A78" s="67">
        <v>0</v>
      </c>
      <c r="B78" s="63"/>
      <c r="C78" s="70" t="s">
        <v>68</v>
      </c>
    </row>
    <row r="79" spans="1:3" ht="15" outlineLevel="1">
      <c r="A79" s="67" t="s">
        <v>61</v>
      </c>
      <c r="B79" s="63"/>
      <c r="C79" s="60"/>
    </row>
    <row r="80" spans="1:3" ht="15" outlineLevel="1">
      <c r="A80" s="67" t="s">
        <v>61</v>
      </c>
      <c r="B80" s="63"/>
      <c r="C80" s="60"/>
    </row>
    <row r="81" spans="1:3" outlineLevel="2">
      <c r="A81" s="67">
        <v>913.55</v>
      </c>
      <c r="B81" s="63" t="s">
        <v>29</v>
      </c>
      <c r="C81" s="66" t="s">
        <v>40</v>
      </c>
    </row>
    <row r="82" spans="1:3" outlineLevel="2">
      <c r="A82" s="67">
        <v>1070.1949999999999</v>
      </c>
      <c r="B82" s="63" t="s">
        <v>13</v>
      </c>
      <c r="C82" s="66" t="s">
        <v>40</v>
      </c>
    </row>
    <row r="83" spans="1:3" outlineLevel="2">
      <c r="A83" s="67">
        <v>9807.4500000000007</v>
      </c>
      <c r="B83" s="63" t="s">
        <v>20</v>
      </c>
      <c r="C83" s="66" t="s">
        <v>40</v>
      </c>
    </row>
    <row r="84" spans="1:3" outlineLevel="2">
      <c r="A84" s="67">
        <v>2682.25</v>
      </c>
      <c r="B84" s="63" t="s">
        <v>18</v>
      </c>
      <c r="C84" s="66" t="s">
        <v>40</v>
      </c>
    </row>
    <row r="85" spans="1:3" outlineLevel="2">
      <c r="A85" s="67">
        <v>14.6</v>
      </c>
      <c r="B85" s="63" t="s">
        <v>32</v>
      </c>
      <c r="C85" s="66" t="s">
        <v>40</v>
      </c>
    </row>
    <row r="86" spans="1:3" ht="15" outlineLevel="1">
      <c r="A86" s="69">
        <v>14488.045</v>
      </c>
      <c r="B86" s="63"/>
      <c r="C86" s="70" t="s">
        <v>41</v>
      </c>
    </row>
    <row r="87" spans="1:3" ht="15" outlineLevel="1">
      <c r="A87" s="67" t="s">
        <v>61</v>
      </c>
      <c r="B87" s="63"/>
      <c r="C87" s="60"/>
    </row>
    <row r="88" spans="1:3" ht="15" outlineLevel="1">
      <c r="A88" s="67" t="s">
        <v>61</v>
      </c>
      <c r="B88" s="63"/>
      <c r="C88" s="60"/>
    </row>
    <row r="89" spans="1:3" outlineLevel="2">
      <c r="A89" s="67">
        <v>14.92</v>
      </c>
      <c r="B89" s="63" t="s">
        <v>29</v>
      </c>
      <c r="C89" s="66" t="s">
        <v>42</v>
      </c>
    </row>
    <row r="90" spans="1:3" outlineLevel="2">
      <c r="A90" s="67">
        <v>146.68</v>
      </c>
      <c r="B90" s="63" t="s">
        <v>20</v>
      </c>
      <c r="C90" s="66" t="s">
        <v>42</v>
      </c>
    </row>
    <row r="91" spans="1:3" ht="15" outlineLevel="1">
      <c r="A91" s="69">
        <v>161.6</v>
      </c>
      <c r="B91" s="63"/>
      <c r="C91" s="70" t="s">
        <v>43</v>
      </c>
    </row>
    <row r="92" spans="1:3" ht="15" outlineLevel="1">
      <c r="A92" s="67" t="s">
        <v>61</v>
      </c>
      <c r="B92" s="63"/>
      <c r="C92" s="60"/>
    </row>
    <row r="93" spans="1:3" ht="15" outlineLevel="1">
      <c r="A93" s="67" t="s">
        <v>61</v>
      </c>
      <c r="B93" s="63"/>
      <c r="C93" s="60"/>
    </row>
    <row r="94" spans="1:3" outlineLevel="2">
      <c r="A94" s="67">
        <v>16909.777999999998</v>
      </c>
      <c r="B94" s="63" t="s">
        <v>13</v>
      </c>
      <c r="C94" s="66" t="s">
        <v>44</v>
      </c>
    </row>
    <row r="95" spans="1:3" outlineLevel="2">
      <c r="A95" s="67">
        <v>3604</v>
      </c>
      <c r="B95" s="63" t="s">
        <v>13</v>
      </c>
      <c r="C95" s="66" t="s">
        <v>44</v>
      </c>
    </row>
    <row r="96" spans="1:3" ht="15" outlineLevel="1">
      <c r="A96" s="69">
        <v>20513.777999999998</v>
      </c>
      <c r="B96" s="63"/>
      <c r="C96" s="70" t="s">
        <v>45</v>
      </c>
    </row>
    <row r="97" spans="1:3" ht="15" outlineLevel="1">
      <c r="A97" s="67" t="s">
        <v>61</v>
      </c>
      <c r="B97" s="63"/>
      <c r="C97" s="60"/>
    </row>
    <row r="98" spans="1:3" ht="15" outlineLevel="1">
      <c r="A98" s="67" t="s">
        <v>61</v>
      </c>
      <c r="B98" s="63"/>
      <c r="C98" s="60"/>
    </row>
    <row r="99" spans="1:3" outlineLevel="2">
      <c r="A99" s="67">
        <v>37125</v>
      </c>
      <c r="B99" s="63" t="s">
        <v>18</v>
      </c>
      <c r="C99" s="66" t="s">
        <v>46</v>
      </c>
    </row>
    <row r="100" spans="1:3" outlineLevel="2">
      <c r="A100" s="67">
        <v>90</v>
      </c>
      <c r="B100" s="63" t="s">
        <v>20</v>
      </c>
      <c r="C100" s="66" t="s">
        <v>46</v>
      </c>
    </row>
    <row r="101" spans="1:3" ht="15" outlineLevel="2">
      <c r="A101" s="67">
        <v>40000</v>
      </c>
      <c r="B101" s="61" t="s">
        <v>13</v>
      </c>
      <c r="C101" s="66" t="s">
        <v>46</v>
      </c>
    </row>
    <row r="102" spans="1:3" outlineLevel="2">
      <c r="A102" s="67">
        <v>37503.5</v>
      </c>
      <c r="B102" s="68"/>
      <c r="C102" s="66"/>
    </row>
    <row r="103" spans="1:3" ht="15" outlineLevel="1">
      <c r="A103" s="69">
        <v>114718.5</v>
      </c>
      <c r="B103" s="63"/>
      <c r="C103" s="70" t="s">
        <v>47</v>
      </c>
    </row>
    <row r="104" spans="1:3" ht="15" outlineLevel="1">
      <c r="A104" s="67" t="s">
        <v>61</v>
      </c>
      <c r="B104" s="63"/>
      <c r="C104" s="60"/>
    </row>
    <row r="105" spans="1:3" ht="15" outlineLevel="1">
      <c r="A105" s="67" t="s">
        <v>61</v>
      </c>
      <c r="B105" s="63"/>
      <c r="C105" s="60"/>
    </row>
    <row r="106" spans="1:3" outlineLevel="2">
      <c r="A106" s="67">
        <v>340</v>
      </c>
      <c r="B106" s="63" t="s">
        <v>18</v>
      </c>
      <c r="C106" s="66" t="s">
        <v>48</v>
      </c>
    </row>
    <row r="107" spans="1:3" outlineLevel="2">
      <c r="A107" s="67">
        <v>262.75</v>
      </c>
      <c r="B107" s="63" t="s">
        <v>18</v>
      </c>
      <c r="C107" s="66" t="s">
        <v>48</v>
      </c>
    </row>
    <row r="108" spans="1:3" outlineLevel="2">
      <c r="A108" s="67">
        <v>419</v>
      </c>
      <c r="B108" s="63" t="s">
        <v>29</v>
      </c>
      <c r="C108" s="66" t="s">
        <v>48</v>
      </c>
    </row>
    <row r="109" spans="1:3" outlineLevel="2">
      <c r="A109" s="67">
        <v>370</v>
      </c>
      <c r="B109" s="63" t="s">
        <v>13</v>
      </c>
      <c r="C109" s="66" t="s">
        <v>48</v>
      </c>
    </row>
    <row r="110" spans="1:3" outlineLevel="2">
      <c r="A110" s="67">
        <v>69.25</v>
      </c>
      <c r="B110" s="63" t="s">
        <v>13</v>
      </c>
      <c r="C110" s="66" t="s">
        <v>48</v>
      </c>
    </row>
    <row r="111" spans="1:3" outlineLevel="2">
      <c r="A111" s="67">
        <v>2670</v>
      </c>
      <c r="B111" s="63" t="s">
        <v>13</v>
      </c>
      <c r="C111" s="66" t="s">
        <v>48</v>
      </c>
    </row>
    <row r="112" spans="1:3" outlineLevel="2">
      <c r="A112" s="67">
        <v>900</v>
      </c>
      <c r="B112" s="63" t="s">
        <v>13</v>
      </c>
      <c r="C112" s="66" t="s">
        <v>48</v>
      </c>
    </row>
    <row r="113" spans="1:3" outlineLevel="2">
      <c r="A113" s="67">
        <v>2130</v>
      </c>
      <c r="B113" s="63" t="s">
        <v>13</v>
      </c>
      <c r="C113" s="66" t="s">
        <v>48</v>
      </c>
    </row>
    <row r="114" spans="1:3" outlineLevel="2">
      <c r="A114" s="67">
        <v>1699.5</v>
      </c>
      <c r="B114" s="63" t="s">
        <v>13</v>
      </c>
      <c r="C114" s="66" t="s">
        <v>48</v>
      </c>
    </row>
    <row r="115" spans="1:3" outlineLevel="2">
      <c r="A115" s="67">
        <v>396.46</v>
      </c>
      <c r="B115" s="63" t="s">
        <v>13</v>
      </c>
      <c r="C115" s="66" t="s">
        <v>48</v>
      </c>
    </row>
    <row r="116" spans="1:3" outlineLevel="2">
      <c r="A116" s="67">
        <v>2997.6579999999999</v>
      </c>
      <c r="B116" s="63" t="s">
        <v>13</v>
      </c>
      <c r="C116" s="66" t="s">
        <v>48</v>
      </c>
    </row>
    <row r="117" spans="1:3" outlineLevel="2">
      <c r="A117" s="67">
        <v>3377.02</v>
      </c>
      <c r="B117" s="63" t="s">
        <v>13</v>
      </c>
      <c r="C117" s="66" t="s">
        <v>48</v>
      </c>
    </row>
    <row r="118" spans="1:3" outlineLevel="2">
      <c r="A118" s="67">
        <v>3627.5</v>
      </c>
      <c r="B118" s="63" t="s">
        <v>13</v>
      </c>
      <c r="C118" s="66" t="s">
        <v>48</v>
      </c>
    </row>
    <row r="119" spans="1:3" outlineLevel="2">
      <c r="A119" s="67">
        <v>500</v>
      </c>
      <c r="B119" s="63" t="s">
        <v>13</v>
      </c>
      <c r="C119" s="66" t="s">
        <v>48</v>
      </c>
    </row>
    <row r="120" spans="1:3" outlineLevel="2">
      <c r="A120" s="67">
        <v>3902</v>
      </c>
      <c r="B120" s="63" t="s">
        <v>13</v>
      </c>
      <c r="C120" s="66" t="s">
        <v>48</v>
      </c>
    </row>
    <row r="121" spans="1:3" outlineLevel="2">
      <c r="A121" s="67">
        <v>3418.1120000000001</v>
      </c>
      <c r="B121" s="63" t="s">
        <v>13</v>
      </c>
      <c r="C121" s="66" t="s">
        <v>48</v>
      </c>
    </row>
    <row r="122" spans="1:3" outlineLevel="2">
      <c r="A122" s="67">
        <v>149.5</v>
      </c>
      <c r="B122" s="63" t="s">
        <v>32</v>
      </c>
      <c r="C122" s="66" t="s">
        <v>48</v>
      </c>
    </row>
    <row r="123" spans="1:3" outlineLevel="2">
      <c r="A123" s="67">
        <v>6176.75</v>
      </c>
      <c r="B123" s="63" t="s">
        <v>20</v>
      </c>
      <c r="C123" s="66" t="s">
        <v>48</v>
      </c>
    </row>
    <row r="124" spans="1:3" outlineLevel="2">
      <c r="A124" s="67">
        <v>3398.25</v>
      </c>
      <c r="B124" s="63" t="s">
        <v>20</v>
      </c>
      <c r="C124" s="66" t="s">
        <v>48</v>
      </c>
    </row>
    <row r="125" spans="1:3" outlineLevel="2">
      <c r="A125" s="67">
        <v>6112.5</v>
      </c>
      <c r="B125" s="63" t="s">
        <v>20</v>
      </c>
      <c r="C125" s="66" t="s">
        <v>48</v>
      </c>
    </row>
    <row r="126" spans="1:3" outlineLevel="2">
      <c r="A126" s="67">
        <v>416.5</v>
      </c>
      <c r="B126" s="63" t="s">
        <v>20</v>
      </c>
      <c r="C126" s="66" t="s">
        <v>48</v>
      </c>
    </row>
    <row r="127" spans="1:3" ht="15" outlineLevel="1">
      <c r="A127" s="69">
        <v>43332.75</v>
      </c>
      <c r="B127" s="63"/>
      <c r="C127" s="70" t="s">
        <v>49</v>
      </c>
    </row>
    <row r="128" spans="1:3" ht="15" outlineLevel="1">
      <c r="A128" s="67" t="s">
        <v>61</v>
      </c>
      <c r="B128" s="63"/>
      <c r="C128" s="60"/>
    </row>
    <row r="129" spans="1:3" ht="15" outlineLevel="1">
      <c r="A129" s="67" t="s">
        <v>61</v>
      </c>
      <c r="B129" s="63"/>
      <c r="C129" s="60"/>
    </row>
    <row r="130" spans="1:3" outlineLevel="2">
      <c r="A130" s="67">
        <v>5595.85</v>
      </c>
      <c r="B130" s="63" t="s">
        <v>13</v>
      </c>
      <c r="C130" s="66" t="s">
        <v>50</v>
      </c>
    </row>
    <row r="131" spans="1:3" outlineLevel="2">
      <c r="A131" s="67">
        <v>1410</v>
      </c>
      <c r="B131" s="63" t="s">
        <v>20</v>
      </c>
      <c r="C131" s="66" t="s">
        <v>50</v>
      </c>
    </row>
    <row r="132" spans="1:3" ht="15" outlineLevel="1">
      <c r="A132" s="69">
        <v>7005.85</v>
      </c>
      <c r="B132" s="63"/>
      <c r="C132" s="70" t="s">
        <v>51</v>
      </c>
    </row>
    <row r="133" spans="1:3" ht="15" outlineLevel="1">
      <c r="A133" s="67" t="s">
        <v>61</v>
      </c>
      <c r="B133" s="63"/>
      <c r="C133" s="60"/>
    </row>
    <row r="134" spans="1:3" ht="15" outlineLevel="1">
      <c r="A134" s="67" t="s">
        <v>61</v>
      </c>
      <c r="B134" s="63"/>
      <c r="C134" s="60"/>
    </row>
    <row r="135" spans="1:3" outlineLevel="2">
      <c r="A135" s="67">
        <v>1451.7</v>
      </c>
      <c r="B135" s="63" t="s">
        <v>20</v>
      </c>
      <c r="C135" s="66" t="s">
        <v>52</v>
      </c>
    </row>
    <row r="136" spans="1:3" outlineLevel="2">
      <c r="A136" s="67">
        <v>125</v>
      </c>
      <c r="B136" s="63" t="s">
        <v>18</v>
      </c>
      <c r="C136" s="66" t="s">
        <v>52</v>
      </c>
    </row>
    <row r="137" spans="1:3" outlineLevel="2">
      <c r="A137" s="67">
        <v>490.4</v>
      </c>
      <c r="B137" s="63" t="s">
        <v>18</v>
      </c>
      <c r="C137" s="66" t="s">
        <v>52</v>
      </c>
    </row>
    <row r="138" spans="1:3" outlineLevel="2">
      <c r="A138" s="67">
        <v>87.3</v>
      </c>
      <c r="B138" s="63" t="s">
        <v>29</v>
      </c>
      <c r="C138" s="66" t="s">
        <v>52</v>
      </c>
    </row>
    <row r="139" spans="1:3" outlineLevel="2">
      <c r="A139" s="67">
        <v>47.75</v>
      </c>
      <c r="B139" s="63" t="s">
        <v>32</v>
      </c>
      <c r="C139" s="66" t="s">
        <v>52</v>
      </c>
    </row>
    <row r="140" spans="1:3" outlineLevel="2">
      <c r="A140" s="67">
        <v>72</v>
      </c>
      <c r="B140" s="63" t="s">
        <v>13</v>
      </c>
      <c r="C140" s="66" t="s">
        <v>52</v>
      </c>
    </row>
    <row r="141" spans="1:3" ht="15" outlineLevel="1">
      <c r="A141" s="69">
        <v>2274.15</v>
      </c>
      <c r="B141" s="63"/>
      <c r="C141" s="70" t="s">
        <v>53</v>
      </c>
    </row>
    <row r="142" spans="1:3" ht="15" outlineLevel="1">
      <c r="A142" s="67" t="s">
        <v>61</v>
      </c>
      <c r="B142" s="63"/>
      <c r="C142" s="60"/>
    </row>
    <row r="143" spans="1:3" ht="15" outlineLevel="1">
      <c r="A143" s="67" t="s">
        <v>61</v>
      </c>
      <c r="B143" s="63"/>
      <c r="C143" s="60"/>
    </row>
    <row r="144" spans="1:3" outlineLevel="2">
      <c r="A144" s="67">
        <v>100</v>
      </c>
      <c r="B144" s="63" t="s">
        <v>18</v>
      </c>
      <c r="C144" s="66" t="s">
        <v>54</v>
      </c>
    </row>
    <row r="145" spans="1:3" outlineLevel="2">
      <c r="A145" s="67">
        <v>797.39</v>
      </c>
      <c r="B145" s="63" t="s">
        <v>18</v>
      </c>
      <c r="C145" s="66" t="s">
        <v>54</v>
      </c>
    </row>
    <row r="146" spans="1:3" ht="15" outlineLevel="1">
      <c r="A146" s="69">
        <v>897.39</v>
      </c>
      <c r="B146" s="63"/>
      <c r="C146" s="70" t="s">
        <v>55</v>
      </c>
    </row>
    <row r="147" spans="1:3" ht="15" outlineLevel="1">
      <c r="A147" s="67" t="s">
        <v>61</v>
      </c>
      <c r="B147" s="63"/>
      <c r="C147" s="60"/>
    </row>
    <row r="148" spans="1:3" ht="15" outlineLevel="1">
      <c r="A148" s="67" t="s">
        <v>61</v>
      </c>
      <c r="B148" s="63"/>
      <c r="C148" s="60"/>
    </row>
    <row r="149" spans="1:3" outlineLevel="2">
      <c r="A149" s="67">
        <v>165</v>
      </c>
      <c r="B149" s="63" t="s">
        <v>18</v>
      </c>
      <c r="C149" s="66" t="s">
        <v>6</v>
      </c>
    </row>
    <row r="150" spans="1:3" outlineLevel="2">
      <c r="A150" s="67">
        <v>250</v>
      </c>
      <c r="B150" s="63" t="s">
        <v>13</v>
      </c>
      <c r="C150" s="66" t="s">
        <v>6</v>
      </c>
    </row>
    <row r="151" spans="1:3" outlineLevel="2">
      <c r="A151" s="67">
        <v>616</v>
      </c>
      <c r="B151" s="63" t="s">
        <v>20</v>
      </c>
      <c r="C151" s="66" t="s">
        <v>6</v>
      </c>
    </row>
    <row r="152" spans="1:3" ht="15" outlineLevel="1">
      <c r="A152" s="69">
        <v>1031</v>
      </c>
      <c r="B152" s="63"/>
      <c r="C152" s="70" t="s">
        <v>56</v>
      </c>
    </row>
    <row r="153" spans="1:3" ht="15" outlineLevel="1">
      <c r="A153" s="62"/>
      <c r="B153" s="63"/>
      <c r="C153" s="60"/>
    </row>
    <row r="154" spans="1:3" ht="15" outlineLevel="1">
      <c r="A154" s="62"/>
      <c r="B154" s="63"/>
      <c r="C154" s="60"/>
    </row>
    <row r="155" spans="1:3" ht="15.75">
      <c r="A155" s="1">
        <f>SUM(A152,A146,A141,A132,A127,A103,A96,A91,A86,A78,A74,A65,A59,A53,A46,A41,A37,A31,A27,A18,A14,A5)</f>
        <v>311004.62700000004</v>
      </c>
      <c r="B155" s="63"/>
      <c r="C155" s="60" t="s">
        <v>57</v>
      </c>
    </row>
    <row r="156" spans="1:3" ht="15">
      <c r="A156" s="71"/>
      <c r="B156" s="63"/>
      <c r="C156" s="60"/>
    </row>
    <row r="157" spans="1:3" ht="15">
      <c r="A157" s="72"/>
      <c r="B157" s="63"/>
      <c r="C157" s="60"/>
    </row>
    <row r="158" spans="1:3" ht="15">
      <c r="A158" s="72"/>
      <c r="C158" s="62"/>
    </row>
    <row r="159" spans="1:3">
      <c r="A159" s="73"/>
    </row>
    <row r="160" spans="1:3" ht="15.75">
      <c r="A160" s="1"/>
      <c r="C160" s="59"/>
    </row>
    <row r="169" spans="1:1">
      <c r="A169" s="57"/>
    </row>
    <row r="170" spans="1:1">
      <c r="A170" s="57"/>
    </row>
  </sheetData>
  <pageMargins left="0.7" right="0.7" top="0.75" bottom="0.75" header="0.3" footer="0.3"/>
  <pageSetup paperSize="9" scale="40" orientation="portrait" horizontalDpi="0" verticalDpi="0" r:id="rId1"/>
  <rowBreaks count="22" manualBreakCount="22">
    <brk id="7" max="16383" man="1"/>
    <brk id="16" max="16383" man="1"/>
    <brk id="20" max="16383" man="1"/>
    <brk id="29" max="16383" man="1"/>
    <brk id="33" max="16383" man="1"/>
    <brk id="39" max="16383" man="1"/>
    <brk id="43" max="16383" man="1"/>
    <brk id="48" max="16383" man="1"/>
    <brk id="55" max="16383" man="1"/>
    <brk id="61" max="16383" man="1"/>
    <brk id="67" max="16383" man="1"/>
    <brk id="76" max="16383" man="1"/>
    <brk id="80" max="16383" man="1"/>
    <brk id="88" max="16383" man="1"/>
    <brk id="93" max="16383" man="1"/>
    <brk id="98" max="16383" man="1"/>
    <brk id="105" max="16383" man="1"/>
    <brk id="129" max="16383" man="1"/>
    <brk id="134" max="16383" man="1"/>
    <brk id="143" max="16383" man="1"/>
    <brk id="148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tabSelected="1" workbookViewId="0">
      <pane xSplit="1" ySplit="1" topLeftCell="B2" activePane="bottomRight" state="frozen"/>
      <selection activeCell="E144" sqref="E144"/>
      <selection pane="topRight" activeCell="E144" sqref="E144"/>
      <selection pane="bottomLeft" activeCell="E144" sqref="E144"/>
      <selection pane="bottomRight" activeCell="D18" sqref="D18"/>
    </sheetView>
  </sheetViews>
  <sheetFormatPr defaultRowHeight="23.25"/>
  <cols>
    <col min="1" max="1" width="25" style="2" bestFit="1" customWidth="1"/>
    <col min="2" max="2" width="12.140625" style="3" customWidth="1"/>
    <col min="3" max="8" width="12.140625" style="5" customWidth="1"/>
    <col min="9" max="9" width="15.5703125" style="4" bestFit="1" customWidth="1"/>
    <col min="10" max="11" width="11" style="5" customWidth="1"/>
    <col min="12" max="12" width="9.140625" style="6"/>
    <col min="13" max="13" width="10.140625" style="6" bestFit="1" customWidth="1"/>
    <col min="14" max="16384" width="9.140625" style="6"/>
  </cols>
  <sheetData>
    <row r="1" spans="1:13">
      <c r="A1" s="7" t="s">
        <v>58</v>
      </c>
      <c r="B1" s="8" t="s">
        <v>20</v>
      </c>
      <c r="C1" s="9" t="s">
        <v>29</v>
      </c>
      <c r="D1" s="8" t="s">
        <v>18</v>
      </c>
      <c r="E1" s="9" t="s">
        <v>32</v>
      </c>
      <c r="F1" s="8" t="s">
        <v>15</v>
      </c>
      <c r="G1" s="9" t="s">
        <v>10</v>
      </c>
      <c r="H1" s="8" t="s">
        <v>13</v>
      </c>
      <c r="I1" s="10" t="s">
        <v>59</v>
      </c>
      <c r="J1" s="11"/>
      <c r="K1" s="55"/>
      <c r="M1" s="12"/>
    </row>
    <row r="2" spans="1:13">
      <c r="A2" s="13" t="s">
        <v>11</v>
      </c>
      <c r="B2" s="14"/>
      <c r="C2" s="23"/>
      <c r="D2" s="23"/>
      <c r="E2" s="23" t="str">
        <f>'Opex - Cost Center'!A4</f>
        <v/>
      </c>
      <c r="F2" s="23"/>
      <c r="G2" s="23">
        <f>'Opex - Cost Center'!$A$2</f>
        <v>1259.7149999999999</v>
      </c>
      <c r="H2" s="23"/>
      <c r="I2" s="15">
        <f t="shared" ref="I2:I24" si="0">SUM(B2:H2)</f>
        <v>1259.7149999999999</v>
      </c>
      <c r="J2" s="16">
        <f>IFERROR((I2/$I$25),"")</f>
        <v>3.1404438609165756E-3</v>
      </c>
    </row>
    <row r="3" spans="1:13">
      <c r="A3" s="17" t="s">
        <v>14</v>
      </c>
      <c r="B3" s="18"/>
      <c r="C3" s="18"/>
      <c r="D3" s="18"/>
      <c r="E3" s="18"/>
      <c r="F3" s="18">
        <f>'Opex - Cost Center'!A13</f>
        <v>1717.9</v>
      </c>
      <c r="G3" s="18"/>
      <c r="H3" s="18">
        <f>SUM('Opex - Cost Center'!A8:A12)</f>
        <v>61593.522999999994</v>
      </c>
      <c r="I3" s="15">
        <f t="shared" si="0"/>
        <v>63311.422999999995</v>
      </c>
      <c r="J3" s="19">
        <f>IFERROR((I3/$I$25),"")</f>
        <v>0.15783408920767195</v>
      </c>
      <c r="K3" s="55"/>
    </row>
    <row r="4" spans="1:13">
      <c r="A4" s="13" t="s">
        <v>3</v>
      </c>
      <c r="B4" s="14"/>
      <c r="C4" s="23"/>
      <c r="D4" s="23"/>
      <c r="E4" s="23"/>
      <c r="F4" s="23"/>
      <c r="G4" s="23"/>
      <c r="H4" s="23">
        <f>'Opex - Cost Center'!A18</f>
        <v>1483.8240000000001</v>
      </c>
      <c r="I4" s="15">
        <f t="shared" si="0"/>
        <v>1483.8240000000001</v>
      </c>
      <c r="J4" s="16">
        <f>IFERROR((I4/$I$25),"")</f>
        <v>3.6991430374971141E-3</v>
      </c>
    </row>
    <row r="5" spans="1:13">
      <c r="A5" s="17" t="s">
        <v>19</v>
      </c>
      <c r="B5" s="18">
        <f>SUM('Opex - Cost Center'!A25:A26)</f>
        <v>658.35</v>
      </c>
      <c r="C5" s="18"/>
      <c r="D5" s="18">
        <f>SUM('[1]Opex - Cost Center Q1.2016'!$E$19:$E$20)</f>
        <v>654.82000000000005</v>
      </c>
      <c r="E5" s="18"/>
      <c r="F5" s="18"/>
      <c r="G5" s="18"/>
      <c r="H5" s="18">
        <f>SUM('Opex - Cost Center'!A23:A24)</f>
        <v>1524.835</v>
      </c>
      <c r="I5" s="15">
        <f t="shared" si="0"/>
        <v>2838.0050000000001</v>
      </c>
      <c r="J5" s="19">
        <f>IFERROR((I5/$I$25),"")</f>
        <v>7.0750887141143408E-3</v>
      </c>
      <c r="K5" s="55"/>
    </row>
    <row r="6" spans="1:13">
      <c r="A6" s="13" t="s">
        <v>5</v>
      </c>
      <c r="B6" s="14"/>
      <c r="C6" s="23"/>
      <c r="D6" s="23"/>
      <c r="E6" s="23"/>
      <c r="F6" s="23"/>
      <c r="G6" s="23"/>
      <c r="H6" s="23">
        <f>'Opex - Cost Center'!A31</f>
        <v>7174</v>
      </c>
      <c r="I6" s="15">
        <f t="shared" si="0"/>
        <v>7174</v>
      </c>
      <c r="J6" s="16">
        <f>IFERROR((I6/$I$25),"")</f>
        <v>1.7884636015460253E-2</v>
      </c>
    </row>
    <row r="7" spans="1:13">
      <c r="A7" s="17" t="s">
        <v>23</v>
      </c>
      <c r="B7" s="18">
        <f>'Opex - Cost Center'!A36</f>
        <v>811.5</v>
      </c>
      <c r="C7" s="18"/>
      <c r="D7" s="18">
        <f>'Opex - Cost Center'!A34</f>
        <v>550</v>
      </c>
      <c r="E7" s="18"/>
      <c r="F7" s="18"/>
      <c r="G7" s="18"/>
      <c r="H7" s="18">
        <f>'Opex - Cost Center'!A35</f>
        <v>8282.5010000000002</v>
      </c>
      <c r="I7" s="15">
        <f t="shared" si="0"/>
        <v>9644.0010000000002</v>
      </c>
      <c r="J7" s="19">
        <f>IFERROR((I7/$I$25),"")</f>
        <v>2.4042298246129731E-2</v>
      </c>
      <c r="K7" s="55"/>
    </row>
    <row r="8" spans="1:13">
      <c r="A8" s="13" t="s">
        <v>26</v>
      </c>
      <c r="B8" s="14"/>
      <c r="C8" s="23"/>
      <c r="D8" s="23"/>
      <c r="E8" s="23"/>
      <c r="F8" s="23">
        <f>'Opex - Cost Center'!A41</f>
        <v>2063.84</v>
      </c>
      <c r="G8" s="23"/>
      <c r="H8" s="23"/>
      <c r="I8" s="15">
        <f t="shared" si="0"/>
        <v>2063.84</v>
      </c>
      <c r="J8" s="16">
        <f>IFERROR((I8/$I$25),"")</f>
        <v>5.1451111226857391E-3</v>
      </c>
    </row>
    <row r="9" spans="1:13">
      <c r="A9" s="17" t="s">
        <v>28</v>
      </c>
      <c r="B9" s="18">
        <f>'Opex - Cost Center'!A44</f>
        <v>10517.18</v>
      </c>
      <c r="C9" s="18">
        <f>'Opex - Cost Center'!A45</f>
        <v>169.25</v>
      </c>
      <c r="D9" s="18"/>
      <c r="E9" s="18"/>
      <c r="F9" s="18"/>
      <c r="G9" s="18"/>
      <c r="H9" s="18"/>
      <c r="I9" s="15">
        <f t="shared" si="0"/>
        <v>10686.43</v>
      </c>
      <c r="J9" s="19">
        <f>IFERROR((I9/$I$25),"")</f>
        <v>2.6641052530623769E-2</v>
      </c>
      <c r="K9" s="55"/>
    </row>
    <row r="10" spans="1:13">
      <c r="A10" s="13" t="s">
        <v>62</v>
      </c>
      <c r="B10" s="14">
        <f>2308.88433333333*12</f>
        <v>27706.611999999957</v>
      </c>
      <c r="C10" s="23">
        <v>0</v>
      </c>
      <c r="D10" s="23">
        <v>0</v>
      </c>
      <c r="E10" s="23">
        <v>0</v>
      </c>
      <c r="F10" s="23">
        <v>0</v>
      </c>
      <c r="G10" s="23">
        <f>92.4840833333333*12</f>
        <v>1109.8089999999997</v>
      </c>
      <c r="H10" s="23">
        <f>5108.78091666667*12</f>
        <v>61305.371000000043</v>
      </c>
      <c r="I10" s="15">
        <f t="shared" si="0"/>
        <v>90121.792000000001</v>
      </c>
      <c r="J10" s="16">
        <f>IFERROR((I10/$I$25),"")</f>
        <v>0.22467179355743208</v>
      </c>
    </row>
    <row r="11" spans="1:13">
      <c r="A11" s="17" t="s">
        <v>31</v>
      </c>
      <c r="B11" s="18">
        <f>'Opex - Cost Center'!A51</f>
        <v>135</v>
      </c>
      <c r="C11" s="18"/>
      <c r="D11" s="18">
        <f>'Opex - Cost Center'!A49</f>
        <v>287.5</v>
      </c>
      <c r="E11" s="18">
        <f>'[1]Opex - Cost Center Q1.2016'!$E$50</f>
        <v>466.1</v>
      </c>
      <c r="F11" s="18"/>
      <c r="G11" s="18"/>
      <c r="H11" s="18">
        <f>'Opex - Cost Center'!A50</f>
        <v>158</v>
      </c>
      <c r="I11" s="15">
        <f t="shared" si="0"/>
        <v>1046.5999999999999</v>
      </c>
      <c r="J11" s="19">
        <f>IFERROR((I11/$I$25),"")</f>
        <v>2.6091525026178839E-3</v>
      </c>
      <c r="K11" s="55"/>
    </row>
    <row r="12" spans="1:13">
      <c r="A12" s="13" t="s">
        <v>34</v>
      </c>
      <c r="B12" s="14"/>
      <c r="C12" s="23"/>
      <c r="D12" s="23"/>
      <c r="E12" s="23"/>
      <c r="F12" s="23"/>
      <c r="G12" s="23"/>
      <c r="H12" s="23">
        <f>SUM('Opex - Cost Center'!A56:A58)</f>
        <v>3658.6060000000002</v>
      </c>
      <c r="I12" s="15">
        <f t="shared" si="0"/>
        <v>3658.6060000000002</v>
      </c>
      <c r="J12" s="16">
        <f>IFERROR((I12/$I$25),"")</f>
        <v>9.1208303086115113E-3</v>
      </c>
    </row>
    <row r="13" spans="1:13">
      <c r="A13" s="17" t="s">
        <v>36</v>
      </c>
      <c r="B13" s="18">
        <f>'Opex - Cost Center'!A64</f>
        <v>110.55</v>
      </c>
      <c r="C13" s="18"/>
      <c r="D13" s="18">
        <f>'[1]Opex - Cost Center Q1.2016'!$E$60</f>
        <v>39.53</v>
      </c>
      <c r="E13" s="18"/>
      <c r="F13" s="18"/>
      <c r="G13" s="18"/>
      <c r="H13" s="18">
        <f>'Opex - Cost Center'!A63</f>
        <v>894.29</v>
      </c>
      <c r="I13" s="15">
        <f t="shared" si="0"/>
        <v>1044.3699999999999</v>
      </c>
      <c r="J13" s="19">
        <f>IFERROR((I13/$I$25),"")</f>
        <v>2.6035931579964067E-3</v>
      </c>
      <c r="K13" s="55"/>
    </row>
    <row r="14" spans="1:13">
      <c r="A14" s="13" t="s">
        <v>38</v>
      </c>
      <c r="B14" s="14">
        <f>'Opex - Cost Center'!A71</f>
        <v>572.75</v>
      </c>
      <c r="C14" s="23">
        <f>'Opex - Cost Center'!A72</f>
        <v>206</v>
      </c>
      <c r="D14" s="23">
        <f>'Opex - Cost Center'!A68</f>
        <v>232.75</v>
      </c>
      <c r="E14" s="23"/>
      <c r="F14" s="23"/>
      <c r="G14" s="23">
        <f>'Opex - Cost Center'!$A$73</f>
        <v>45</v>
      </c>
      <c r="H14" s="23">
        <f>SUM('[1]Opex - Cost Center Q1.2016'!$E$67:$E$68)</f>
        <v>1314.25</v>
      </c>
      <c r="I14" s="15">
        <f t="shared" si="0"/>
        <v>2370.75</v>
      </c>
      <c r="J14" s="16">
        <f>IFERROR((I14/$I$25),"")</f>
        <v>5.9102315073393356E-3</v>
      </c>
    </row>
    <row r="15" spans="1:13">
      <c r="A15" s="17" t="s">
        <v>40</v>
      </c>
      <c r="B15" s="18">
        <f>'Opex - Cost Center'!A83</f>
        <v>9807.4500000000007</v>
      </c>
      <c r="C15" s="18">
        <f>'Opex - Cost Center'!A81</f>
        <v>913.55</v>
      </c>
      <c r="D15" s="18">
        <f>'Opex - Cost Center'!A84</f>
        <v>2682.25</v>
      </c>
      <c r="E15" s="18">
        <f>'Opex - Cost Center'!A85</f>
        <v>14.6</v>
      </c>
      <c r="F15" s="18"/>
      <c r="G15" s="18"/>
      <c r="H15" s="18">
        <f>'Opex - Cost Center'!A82</f>
        <v>1070.1949999999999</v>
      </c>
      <c r="I15" s="15">
        <f t="shared" si="0"/>
        <v>14488.045</v>
      </c>
      <c r="J15" s="19">
        <f>IFERROR((I15/$I$25),"")</f>
        <v>3.611840136612892E-2</v>
      </c>
      <c r="K15" s="55"/>
    </row>
    <row r="16" spans="1:13">
      <c r="A16" s="13" t="s">
        <v>42</v>
      </c>
      <c r="B16" s="14">
        <f>'Opex - Cost Center'!A90</f>
        <v>146.68</v>
      </c>
      <c r="C16" s="23">
        <f>'Opex - Cost Center'!A89</f>
        <v>14.92</v>
      </c>
      <c r="D16" s="23"/>
      <c r="E16" s="23"/>
      <c r="F16" s="23"/>
      <c r="G16" s="23"/>
      <c r="H16" s="23"/>
      <c r="I16" s="15">
        <f t="shared" si="0"/>
        <v>161.6</v>
      </c>
      <c r="J16" s="16">
        <f>IFERROR((I16/$I$25),"")</f>
        <v>4.028655115832697E-4</v>
      </c>
    </row>
    <row r="17" spans="1:13">
      <c r="A17" s="17" t="s">
        <v>4</v>
      </c>
      <c r="B17" s="18"/>
      <c r="C17" s="18"/>
      <c r="D17" s="18"/>
      <c r="E17" s="18"/>
      <c r="F17" s="18"/>
      <c r="G17" s="18"/>
      <c r="H17" s="18"/>
      <c r="I17" s="15">
        <f t="shared" si="0"/>
        <v>0</v>
      </c>
      <c r="J17" s="19">
        <f>IFERROR((I17/$I$25),"")</f>
        <v>0</v>
      </c>
      <c r="K17" s="55"/>
    </row>
    <row r="18" spans="1:13">
      <c r="A18" s="13" t="s">
        <v>44</v>
      </c>
      <c r="B18" s="14"/>
      <c r="C18" s="23"/>
      <c r="D18" s="23"/>
      <c r="E18" s="23"/>
      <c r="F18" s="23"/>
      <c r="G18" s="23"/>
      <c r="H18" s="23">
        <f>'Opex - Cost Center'!A96</f>
        <v>20513.777999999998</v>
      </c>
      <c r="I18" s="15">
        <f t="shared" si="0"/>
        <v>20513.777999999998</v>
      </c>
      <c r="J18" s="16">
        <f>IFERROR((I18/$I$25),"")</f>
        <v>5.1140431116804594E-2</v>
      </c>
    </row>
    <row r="19" spans="1:13">
      <c r="A19" s="17" t="s">
        <v>46</v>
      </c>
      <c r="B19" s="18">
        <f>SUM('[1]Opex - Cost Center Q1.2016'!$E$94,'[1]Opex - Cost Center Q1.2016'!$E$96)</f>
        <v>37593.5</v>
      </c>
      <c r="C19" s="18"/>
      <c r="D19" s="18">
        <f>'Opex - Cost Center'!A99</f>
        <v>37125</v>
      </c>
      <c r="E19" s="18"/>
      <c r="F19" s="18"/>
      <c r="G19" s="18"/>
      <c r="H19" s="18">
        <f>'Opex - Cost Center'!A101</f>
        <v>40000</v>
      </c>
      <c r="I19" s="15">
        <f t="shared" si="0"/>
        <v>114718.5</v>
      </c>
      <c r="J19" s="19">
        <f>IFERROR((I19/$I$25),"")</f>
        <v>0.28599088608023099</v>
      </c>
      <c r="K19" s="55"/>
    </row>
    <row r="20" spans="1:13">
      <c r="A20" s="13" t="s">
        <v>48</v>
      </c>
      <c r="B20" s="14">
        <f>'Opex - Cost Center'!A123+'Opex - Cost Center'!A124+'Opex - Cost Center'!A125+'Opex - Cost Center'!A126</f>
        <v>16104</v>
      </c>
      <c r="C20" s="23">
        <f>SUM('Opex - Cost Center'!A108)</f>
        <v>419</v>
      </c>
      <c r="D20" s="23">
        <f>SUM('Opex - Cost Center'!A106:A107)</f>
        <v>602.75</v>
      </c>
      <c r="E20" s="23">
        <f>'Opex - Cost Center'!A122</f>
        <v>149.5</v>
      </c>
      <c r="F20" s="23"/>
      <c r="G20" s="23"/>
      <c r="H20" s="23">
        <f>SUM('Opex - Cost Center'!A109:A121)</f>
        <v>26057.5</v>
      </c>
      <c r="I20" s="15">
        <f t="shared" si="0"/>
        <v>43332.75</v>
      </c>
      <c r="J20" s="16">
        <f>IFERROR((I20/$I$25),"")</f>
        <v>0.10802766396695501</v>
      </c>
    </row>
    <row r="21" spans="1:13">
      <c r="A21" s="17" t="s">
        <v>50</v>
      </c>
      <c r="B21" s="18">
        <f>'Opex - Cost Center'!A131</f>
        <v>1410</v>
      </c>
      <c r="C21" s="18"/>
      <c r="D21" s="18"/>
      <c r="E21" s="18"/>
      <c r="F21" s="18"/>
      <c r="G21" s="18"/>
      <c r="H21" s="18">
        <f>'Opex - Cost Center'!A130</f>
        <v>5595.85</v>
      </c>
      <c r="I21" s="15">
        <f t="shared" si="0"/>
        <v>7005.85</v>
      </c>
      <c r="J21" s="19">
        <f>IFERROR((I21/$I$25),"")</f>
        <v>1.7465441487163679E-2</v>
      </c>
      <c r="K21" s="55"/>
    </row>
    <row r="22" spans="1:13">
      <c r="A22" s="13" t="s">
        <v>52</v>
      </c>
      <c r="B22" s="14">
        <f>'Opex - Cost Center'!A135</f>
        <v>1451.7</v>
      </c>
      <c r="C22" s="23">
        <f>'Opex - Cost Center'!A138</f>
        <v>87.3</v>
      </c>
      <c r="D22" s="23">
        <f>SUM('[1]Opex - Cost Center Q1.2016'!$E$130:$E$131)</f>
        <v>615.4</v>
      </c>
      <c r="E22" s="23">
        <f>'Opex - Cost Center'!A139</f>
        <v>47.75</v>
      </c>
      <c r="F22" s="23"/>
      <c r="G22" s="23"/>
      <c r="H22" s="23">
        <f>'Opex - Cost Center'!A140</f>
        <v>72</v>
      </c>
      <c r="I22" s="15">
        <f t="shared" si="0"/>
        <v>2274.15</v>
      </c>
      <c r="J22" s="16">
        <f>IFERROR((I22/$I$25),"")</f>
        <v>5.6694096730636936E-3</v>
      </c>
    </row>
    <row r="23" spans="1:13">
      <c r="A23" s="17" t="s">
        <v>54</v>
      </c>
      <c r="B23" s="18"/>
      <c r="C23" s="18"/>
      <c r="D23" s="18">
        <f>'Opex - Cost Center'!A146</f>
        <v>897.39</v>
      </c>
      <c r="E23" s="18"/>
      <c r="F23" s="18"/>
      <c r="G23" s="18"/>
      <c r="H23" s="18"/>
      <c r="I23" s="15">
        <f t="shared" si="0"/>
        <v>897.39</v>
      </c>
      <c r="J23" s="19">
        <f>IFERROR((I23/$I$25),"")</f>
        <v>2.2371750089090993E-3</v>
      </c>
      <c r="K23" s="55"/>
    </row>
    <row r="24" spans="1:13">
      <c r="A24" s="13" t="s">
        <v>6</v>
      </c>
      <c r="B24" s="14">
        <f>'Opex - Cost Center'!A151</f>
        <v>616</v>
      </c>
      <c r="C24" s="23"/>
      <c r="D24" s="23">
        <f>'Opex - Cost Center'!A149</f>
        <v>165</v>
      </c>
      <c r="E24" s="23"/>
      <c r="F24" s="23"/>
      <c r="G24" s="23"/>
      <c r="H24" s="23">
        <f>'Opex - Cost Center'!A150</f>
        <v>250</v>
      </c>
      <c r="I24" s="15">
        <f t="shared" si="0"/>
        <v>1031</v>
      </c>
      <c r="J24" s="16">
        <f>IFERROR((I24/$I$25),"")</f>
        <v>2.5702620200640535E-3</v>
      </c>
    </row>
    <row r="25" spans="1:13">
      <c r="A25" s="20" t="s">
        <v>63</v>
      </c>
      <c r="B25" s="24">
        <f>SUM(B2:B24)</f>
        <v>107641.27199999995</v>
      </c>
      <c r="C25" s="25">
        <f>SUM(C2:C24)</f>
        <v>1810.02</v>
      </c>
      <c r="D25" s="26">
        <f>SUM(D2:D24)</f>
        <v>43852.39</v>
      </c>
      <c r="E25" s="25">
        <f>SUM(E2:E24)</f>
        <v>677.95</v>
      </c>
      <c r="F25" s="26">
        <f>SUM(F2:F24)</f>
        <v>3781.7400000000002</v>
      </c>
      <c r="G25" s="25">
        <f>SUM(G2:G24)</f>
        <v>2414.5239999999994</v>
      </c>
      <c r="H25" s="26">
        <f>SUM(H2:H24)</f>
        <v>240948.52300000007</v>
      </c>
      <c r="I25" s="27">
        <f>SUM(I2:I24)</f>
        <v>401126.41899999999</v>
      </c>
      <c r="J25" s="21">
        <f>IFERROR((I25/$I$25),"")</f>
        <v>1</v>
      </c>
      <c r="K25" s="55"/>
    </row>
    <row r="26" spans="1:13">
      <c r="A26" s="20" t="s">
        <v>64</v>
      </c>
      <c r="B26" s="22" t="str">
        <f>IFERROR((B25/#REF!),"")</f>
        <v/>
      </c>
      <c r="C26" s="22" t="str">
        <f>IFERROR((C25/#REF!),"")</f>
        <v/>
      </c>
      <c r="D26" s="22" t="str">
        <f>IFERROR((D25/#REF!),"")</f>
        <v/>
      </c>
      <c r="E26" s="22" t="str">
        <f>IFERROR((E25/#REF!),"")</f>
        <v/>
      </c>
      <c r="F26" s="22" t="str">
        <f>IFERROR((F25/#REF!),"")</f>
        <v/>
      </c>
      <c r="G26" s="22" t="str">
        <f>IFERROR((G25/#REF!),"")</f>
        <v/>
      </c>
      <c r="H26" s="22" t="str">
        <f>IFERROR((H25/#REF!),"")</f>
        <v/>
      </c>
      <c r="I26" s="28" t="str">
        <f>IFERROR((I25/#REF!),"")</f>
        <v/>
      </c>
      <c r="J26" s="21"/>
      <c r="L26" s="29"/>
      <c r="M26" s="56">
        <f>'[1]Opex - Cost Center Q1.2016'!$E$155-I25</f>
        <v>372307.67307692324</v>
      </c>
    </row>
    <row r="27" spans="1:13">
      <c r="A27" s="17" t="s">
        <v>65</v>
      </c>
      <c r="B27" s="30" t="str">
        <f>IFERROR((#REF!-B25),"")</f>
        <v/>
      </c>
      <c r="C27" s="31" t="str">
        <f>IFERROR((#REF!-C25),"")</f>
        <v/>
      </c>
      <c r="D27" s="30" t="str">
        <f>IFERROR((#REF!-D25),"")</f>
        <v/>
      </c>
      <c r="E27" s="31" t="str">
        <f>IFERROR((#REF!-E25),"")</f>
        <v/>
      </c>
      <c r="F27" s="30" t="str">
        <f>IFERROR((#REF!-F25),"")</f>
        <v/>
      </c>
      <c r="G27" s="31" t="str">
        <f>IFERROR((#REF!-G25),"")</f>
        <v/>
      </c>
      <c r="H27" s="30" t="str">
        <f>IFERROR((#REF!-H25),"")</f>
        <v/>
      </c>
      <c r="I27" s="32" t="str">
        <f>IFERROR((#REF!-I25),"")</f>
        <v/>
      </c>
      <c r="J27" s="19"/>
      <c r="K27" s="55"/>
    </row>
    <row r="28" spans="1:13">
      <c r="A28" s="33" t="s">
        <v>66</v>
      </c>
      <c r="B28" s="34"/>
      <c r="C28" s="35"/>
      <c r="D28" s="35"/>
      <c r="E28" s="35"/>
      <c r="F28" s="35"/>
      <c r="G28" s="35"/>
      <c r="H28" s="35"/>
      <c r="I28" s="36"/>
      <c r="J28" s="37"/>
    </row>
    <row r="29" spans="1:13">
      <c r="A29" s="38" t="s">
        <v>2</v>
      </c>
      <c r="B29" s="39"/>
      <c r="C29" s="40"/>
      <c r="D29" s="40"/>
      <c r="E29" s="40"/>
      <c r="F29" s="40"/>
      <c r="G29" s="40"/>
      <c r="H29" s="40">
        <f>'[1]TB Q.1 2016'!$F$39</f>
        <v>33.999000000000002</v>
      </c>
      <c r="I29" s="15">
        <f>H29</f>
        <v>33.999000000000002</v>
      </c>
      <c r="J29" s="41"/>
      <c r="K29" s="55"/>
    </row>
    <row r="30" spans="1:13">
      <c r="A30" s="42" t="s">
        <v>0</v>
      </c>
      <c r="B30" s="18"/>
      <c r="C30" s="43"/>
      <c r="D30" s="43"/>
      <c r="E30" s="43"/>
      <c r="F30" s="43"/>
      <c r="G30" s="43"/>
      <c r="H30" s="43">
        <f>'[1]TB Q.1 2016'!$F$37</f>
        <v>72.069999999999993</v>
      </c>
      <c r="I30" s="15">
        <f t="shared" ref="I30:I31" si="1">H30</f>
        <v>72.069999999999993</v>
      </c>
      <c r="J30" s="44"/>
    </row>
    <row r="31" spans="1:13">
      <c r="A31" s="45" t="s">
        <v>1</v>
      </c>
      <c r="B31" s="14"/>
      <c r="C31" s="23"/>
      <c r="D31" s="23"/>
      <c r="E31" s="23"/>
      <c r="F31" s="23"/>
      <c r="G31" s="23"/>
      <c r="H31" s="23">
        <f>'[1]TB Q.1 2016'!$F$38</f>
        <v>170</v>
      </c>
      <c r="I31" s="15">
        <f t="shared" si="1"/>
        <v>170</v>
      </c>
      <c r="J31" s="46"/>
      <c r="K31" s="55"/>
    </row>
    <row r="32" spans="1:13" s="5" customFormat="1">
      <c r="A32" s="47" t="s">
        <v>67</v>
      </c>
      <c r="B32" s="30">
        <f>SUM(B27:B31)</f>
        <v>0</v>
      </c>
      <c r="C32" s="31">
        <f t="shared" ref="C32:H32" si="2">SUM(C27:C31)</f>
        <v>0</v>
      </c>
      <c r="D32" s="30">
        <f t="shared" si="2"/>
        <v>0</v>
      </c>
      <c r="E32" s="31">
        <f t="shared" si="2"/>
        <v>0</v>
      </c>
      <c r="F32" s="30">
        <f t="shared" si="2"/>
        <v>0</v>
      </c>
      <c r="G32" s="31">
        <f t="shared" si="2"/>
        <v>0</v>
      </c>
      <c r="H32" s="30">
        <f t="shared" si="2"/>
        <v>276.06899999999996</v>
      </c>
      <c r="I32" s="48">
        <f>SUM(I27,I29,I30,I31)</f>
        <v>276.06899999999996</v>
      </c>
      <c r="J32" s="49"/>
      <c r="L32" s="6"/>
      <c r="M32" s="6"/>
    </row>
    <row r="33" spans="1:11">
      <c r="A33" s="47" t="s">
        <v>60</v>
      </c>
      <c r="B33" s="50" t="str">
        <f>IFERROR((B32/#REF!),"")</f>
        <v/>
      </c>
      <c r="C33" s="51" t="str">
        <f>IFERROR((C32/#REF!),"")</f>
        <v/>
      </c>
      <c r="D33" s="52" t="str">
        <f>IFERROR((D32/#REF!),"")</f>
        <v/>
      </c>
      <c r="E33" s="53" t="str">
        <f>IFERROR((E32/#REF!),"")</f>
        <v/>
      </c>
      <c r="F33" s="52" t="str">
        <f>IFERROR((F32/#REF!),"")</f>
        <v/>
      </c>
      <c r="G33" s="53" t="str">
        <f>IFERROR((G32/#REF!),"")</f>
        <v/>
      </c>
      <c r="H33" s="52" t="str">
        <f>IFERROR((H32/#REF!),"")</f>
        <v/>
      </c>
      <c r="I33" s="54" t="str">
        <f>IFERROR((I32/#REF!),"")</f>
        <v/>
      </c>
      <c r="J33" s="49"/>
      <c r="K33" s="55"/>
    </row>
  </sheetData>
  <conditionalFormatting sqref="B34:K1048576 J26:J33 J2:J24 K2:K33 J1:K1 A1:A1048576 B1:I32">
    <cfRule type="cellIs" dxfId="0" priority="12" stopIfTrue="1" operator="lessThan">
      <formula>0</formula>
    </cfRule>
  </conditionalFormatting>
  <conditionalFormatting sqref="B25:H25">
    <cfRule type="dataBar" priority="10">
      <dataBar>
        <cfvo type="min"/>
        <cfvo type="max"/>
        <color rgb="FFD6007B"/>
      </dataBar>
    </cfRule>
  </conditionalFormatting>
  <conditionalFormatting sqref="B27:H27">
    <cfRule type="iconSet" priority="6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B32:H32">
    <cfRule type="iconSet" priority="4">
      <iconSet iconSet="5Arrows">
        <cfvo type="percent" val="0"/>
        <cfvo type="num" val="1000"/>
        <cfvo type="num" val="5000"/>
        <cfvo type="num" val="10000"/>
        <cfvo type="num" val="100000"/>
      </iconSet>
    </cfRule>
    <cfRule type="iconSet" priority="5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B27:H27">
    <cfRule type="iconSet" priority="2">
      <iconSet iconSet="5Arrows">
        <cfvo type="percent" val="0"/>
        <cfvo type="num" val="1000"/>
        <cfvo type="num" val="5000"/>
        <cfvo type="num" val="10000"/>
        <cfvo type="num" val="100000"/>
      </iconSet>
    </cfRule>
    <cfRule type="iconSet" priority="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J2:J24">
    <cfRule type="dataBar" priority="21">
      <dataBar>
        <cfvo type="min"/>
        <cfvo type="max"/>
        <color rgb="FFD6007B"/>
      </dataBar>
    </cfRule>
  </conditionalFormatting>
  <conditionalFormatting sqref="I2:I24">
    <cfRule type="dataBar" priority="22">
      <dataBar>
        <cfvo type="min"/>
        <cfvo type="max"/>
        <color rgb="FF008AEF"/>
      </dataBar>
    </cfRule>
  </conditionalFormatting>
  <pageMargins left="0.7" right="0.7" top="0.75" bottom="0.75" header="0.3" footer="0.3"/>
  <pageSetup paperSize="9" orientation="portrait" horizontalDpi="0" verticalDpi="0" r:id="rId1"/>
  <ignoredErrors>
    <ignoredError sqref="B3:H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Opex - Cost Center</vt:lpstr>
      <vt:lpstr>Income Statement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Badawi</dc:creator>
  <cp:lastModifiedBy>M.Badawi</cp:lastModifiedBy>
  <dcterms:created xsi:type="dcterms:W3CDTF">2016-05-03T11:41:24Z</dcterms:created>
  <dcterms:modified xsi:type="dcterms:W3CDTF">2016-07-11T11:58:49Z</dcterms:modified>
</cp:coreProperties>
</file>